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13_ncr:1_{5B7CBBD2-E021-4E0A-AB40-AB8306E3824C}" xr6:coauthVersionLast="47" xr6:coauthVersionMax="47" xr10:uidLastSave="{00000000-0000-0000-0000-000000000000}"/>
  <bookViews>
    <workbookView xWindow="28680" yWindow="-120" windowWidth="29040" windowHeight="15720" activeTab="7" xr2:uid="{00000000-000D-0000-FFFF-FFFF00000000}"/>
  </bookViews>
  <sheets>
    <sheet name="76 NB" sheetId="4" r:id="rId1"/>
    <sheet name="76 SB " sheetId="10" r:id="rId2"/>
    <sheet name="77 NB" sheetId="9" r:id="rId3"/>
    <sheet name="77 SB" sheetId="11" r:id="rId4"/>
    <sheet name="78 NB" sheetId="12" r:id="rId5"/>
    <sheet name="78 SB" sheetId="14" r:id="rId6"/>
    <sheet name="79 NB" sheetId="15" r:id="rId7"/>
    <sheet name="79 SB " sheetId="16" r:id="rId8"/>
    <sheet name="Blank" sheetId="3" r:id="rId9"/>
  </sheets>
  <definedNames>
    <definedName name="_xlnm.Print_Area" localSheetId="0">'76 NB'!$C$6:$U$136</definedName>
    <definedName name="_xlnm.Print_Area" localSheetId="1">'76 SB '!$C$6:$U$136</definedName>
    <definedName name="_xlnm.Print_Area" localSheetId="2">'77 NB'!$C$6:$U$136</definedName>
    <definedName name="_xlnm.Print_Area" localSheetId="3">'77 SB'!$C$6:$U$136</definedName>
    <definedName name="_xlnm.Print_Area" localSheetId="4">'78 NB'!$C$6:$U$136</definedName>
    <definedName name="_xlnm.Print_Area" localSheetId="5">'78 SB'!$C$6:$U$136</definedName>
    <definedName name="_xlnm.Print_Area" localSheetId="6">'79 NB'!$C$6:$U$136</definedName>
    <definedName name="_xlnm.Print_Area" localSheetId="7">'79 SB '!$C$6:$U$136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6" i="16" l="1"/>
  <c r="S117" i="16"/>
  <c r="I117" i="16"/>
  <c r="I106" i="16"/>
  <c r="I104" i="16"/>
  <c r="R79" i="16"/>
  <c r="S81" i="16" s="1"/>
  <c r="H79" i="16"/>
  <c r="I81" i="16" s="1"/>
  <c r="S71" i="16"/>
  <c r="I71" i="16"/>
  <c r="R62" i="16"/>
  <c r="R109" i="16" s="1"/>
  <c r="AH20" i="16" s="1"/>
  <c r="H62" i="16"/>
  <c r="H61" i="16"/>
  <c r="Y19" i="16" s="1"/>
  <c r="M59" i="16"/>
  <c r="C59" i="16"/>
  <c r="P56" i="16"/>
  <c r="Q51" i="16"/>
  <c r="L51" i="16"/>
  <c r="I45" i="16"/>
  <c r="G24" i="16"/>
  <c r="I23" i="16"/>
  <c r="AD19" i="16"/>
  <c r="Y10" i="16"/>
  <c r="G10" i="16"/>
  <c r="H70" i="15"/>
  <c r="H72" i="15"/>
  <c r="H74" i="15"/>
  <c r="H77" i="15"/>
  <c r="I97" i="15"/>
  <c r="H96" i="15" s="1"/>
  <c r="I131" i="15" s="1"/>
  <c r="G10" i="15"/>
  <c r="G46" i="15"/>
  <c r="G24" i="15"/>
  <c r="S117" i="15"/>
  <c r="I117" i="15"/>
  <c r="R111" i="15"/>
  <c r="H111" i="15"/>
  <c r="AJ19" i="15" s="1"/>
  <c r="R110" i="15"/>
  <c r="H110" i="15"/>
  <c r="AI19" i="15" s="1"/>
  <c r="R109" i="15"/>
  <c r="AH20" i="15" s="1"/>
  <c r="H109" i="15"/>
  <c r="AH19" i="15" s="1"/>
  <c r="I106" i="15"/>
  <c r="I104" i="15"/>
  <c r="R79" i="15"/>
  <c r="H79" i="15"/>
  <c r="I81" i="15" s="1"/>
  <c r="I85" i="15" s="1"/>
  <c r="S71" i="15"/>
  <c r="I71" i="15"/>
  <c r="R67" i="15"/>
  <c r="AC20" i="15" s="1"/>
  <c r="R62" i="15"/>
  <c r="H62" i="15"/>
  <c r="H67" i="15" s="1"/>
  <c r="AC19" i="15" s="1"/>
  <c r="R61" i="15"/>
  <c r="H61" i="15"/>
  <c r="Y19" i="15" s="1"/>
  <c r="M59" i="15"/>
  <c r="C59" i="15"/>
  <c r="P55" i="15"/>
  <c r="P54" i="15"/>
  <c r="Q51" i="15"/>
  <c r="L51" i="15"/>
  <c r="I45" i="15"/>
  <c r="I23" i="15"/>
  <c r="AJ20" i="15"/>
  <c r="AI20" i="15"/>
  <c r="Z20" i="15"/>
  <c r="Y20" i="15"/>
  <c r="AD19" i="15"/>
  <c r="Z19" i="15"/>
  <c r="Y10" i="15"/>
  <c r="R72" i="14"/>
  <c r="R70" i="14"/>
  <c r="R77" i="14"/>
  <c r="R74" i="14" s="1"/>
  <c r="H77" i="14"/>
  <c r="H74" i="14"/>
  <c r="H72" i="14"/>
  <c r="H70" i="14"/>
  <c r="G44" i="14"/>
  <c r="G48" i="14"/>
  <c r="G49" i="14"/>
  <c r="H99" i="12"/>
  <c r="S81" i="12"/>
  <c r="S80" i="12"/>
  <c r="R79" i="12"/>
  <c r="R77" i="12"/>
  <c r="R74" i="12"/>
  <c r="R72" i="12"/>
  <c r="R70" i="12"/>
  <c r="H79" i="12"/>
  <c r="H70" i="12"/>
  <c r="H72" i="12" s="1"/>
  <c r="G44" i="12"/>
  <c r="G49" i="12"/>
  <c r="G48" i="12"/>
  <c r="G27" i="12"/>
  <c r="G26" i="12"/>
  <c r="G22" i="12"/>
  <c r="G10" i="14"/>
  <c r="G10" i="12"/>
  <c r="S117" i="14"/>
  <c r="I117" i="14"/>
  <c r="R111" i="14"/>
  <c r="AJ20" i="14" s="1"/>
  <c r="H111" i="14"/>
  <c r="AJ19" i="14" s="1"/>
  <c r="I106" i="14"/>
  <c r="I104" i="14"/>
  <c r="I95" i="14"/>
  <c r="H94" i="14" s="1"/>
  <c r="R79" i="14"/>
  <c r="S80" i="14" s="1"/>
  <c r="S82" i="14" s="1"/>
  <c r="S104" i="14" s="1"/>
  <c r="S71" i="14"/>
  <c r="I71" i="14"/>
  <c r="R62" i="14"/>
  <c r="R110" i="14" s="1"/>
  <c r="AI20" i="14" s="1"/>
  <c r="H62" i="14"/>
  <c r="H109" i="14" s="1"/>
  <c r="AH19" i="14" s="1"/>
  <c r="R61" i="14"/>
  <c r="Y20" i="14" s="1"/>
  <c r="H61" i="14"/>
  <c r="M59" i="14"/>
  <c r="C59" i="14"/>
  <c r="P54" i="14"/>
  <c r="P53" i="14"/>
  <c r="P52" i="14"/>
  <c r="Q51" i="14"/>
  <c r="L51" i="14"/>
  <c r="I45" i="14"/>
  <c r="I23" i="14"/>
  <c r="AD19" i="14"/>
  <c r="Y10" i="14"/>
  <c r="S117" i="12"/>
  <c r="I117" i="12"/>
  <c r="R111" i="12"/>
  <c r="H111" i="12"/>
  <c r="AJ19" i="12" s="1"/>
  <c r="R110" i="12"/>
  <c r="H110" i="12"/>
  <c r="AI19" i="12" s="1"/>
  <c r="R109" i="12"/>
  <c r="AH20" i="12" s="1"/>
  <c r="H109" i="12"/>
  <c r="AH19" i="12" s="1"/>
  <c r="I106" i="12"/>
  <c r="I104" i="12"/>
  <c r="S71" i="12"/>
  <c r="I71" i="12"/>
  <c r="R62" i="12"/>
  <c r="H62" i="12"/>
  <c r="H113" i="12" s="1"/>
  <c r="R61" i="12"/>
  <c r="H61" i="12"/>
  <c r="M59" i="12"/>
  <c r="C59" i="12"/>
  <c r="Q51" i="12"/>
  <c r="L51" i="12"/>
  <c r="I45" i="12"/>
  <c r="I23" i="12"/>
  <c r="AJ20" i="12"/>
  <c r="AI20" i="12"/>
  <c r="AD19" i="12"/>
  <c r="Z19" i="12"/>
  <c r="Y19" i="12"/>
  <c r="Y10" i="12"/>
  <c r="S136" i="9"/>
  <c r="I136" i="9"/>
  <c r="I129" i="9"/>
  <c r="H135" i="9"/>
  <c r="S117" i="11"/>
  <c r="I117" i="11"/>
  <c r="S114" i="11"/>
  <c r="I114" i="11"/>
  <c r="S102" i="11"/>
  <c r="I102" i="11"/>
  <c r="S97" i="11"/>
  <c r="I97" i="11"/>
  <c r="S95" i="11"/>
  <c r="I95" i="11"/>
  <c r="S84" i="11"/>
  <c r="S85" i="11" s="1"/>
  <c r="S82" i="11"/>
  <c r="S83" i="11" s="1"/>
  <c r="R79" i="11"/>
  <c r="S81" i="11" s="1"/>
  <c r="H79" i="11"/>
  <c r="I81" i="11" s="1"/>
  <c r="I84" i="11" s="1"/>
  <c r="I85" i="11" s="1"/>
  <c r="S78" i="11"/>
  <c r="I78" i="11"/>
  <c r="I75" i="11"/>
  <c r="I73" i="11"/>
  <c r="S71" i="11"/>
  <c r="I71" i="11"/>
  <c r="R62" i="11"/>
  <c r="H62" i="11"/>
  <c r="M59" i="11"/>
  <c r="C59" i="11"/>
  <c r="Q51" i="11"/>
  <c r="L51" i="11"/>
  <c r="Z19" i="11"/>
  <c r="Y10" i="11"/>
  <c r="I130" i="10"/>
  <c r="I129" i="10"/>
  <c r="S117" i="10"/>
  <c r="I117" i="10"/>
  <c r="S114" i="10"/>
  <c r="I106" i="10"/>
  <c r="I104" i="10"/>
  <c r="S97" i="10"/>
  <c r="I97" i="10"/>
  <c r="H96" i="10"/>
  <c r="I131" i="10" s="1"/>
  <c r="S95" i="10"/>
  <c r="I95" i="10"/>
  <c r="H94" i="10"/>
  <c r="AE19" i="10" s="1"/>
  <c r="S88" i="10"/>
  <c r="I88" i="10"/>
  <c r="S81" i="10"/>
  <c r="I81" i="10"/>
  <c r="S80" i="10"/>
  <c r="R79" i="10"/>
  <c r="H79" i="10"/>
  <c r="I80" i="10" s="1"/>
  <c r="I87" i="10" s="1"/>
  <c r="S78" i="10"/>
  <c r="I78" i="10"/>
  <c r="R77" i="10"/>
  <c r="R74" i="10"/>
  <c r="R72" i="10"/>
  <c r="S71" i="10"/>
  <c r="I71" i="10"/>
  <c r="R70" i="10"/>
  <c r="R62" i="10"/>
  <c r="H62" i="10"/>
  <c r="R61" i="10"/>
  <c r="M59" i="10"/>
  <c r="C59" i="10"/>
  <c r="P55" i="10"/>
  <c r="P54" i="10"/>
  <c r="P53" i="10"/>
  <c r="P52" i="10"/>
  <c r="Q51" i="10"/>
  <c r="L51" i="10"/>
  <c r="I45" i="10"/>
  <c r="I23" i="10"/>
  <c r="AD19" i="10"/>
  <c r="Y10" i="10"/>
  <c r="R61" i="16" l="1"/>
  <c r="Y20" i="16" s="1"/>
  <c r="H109" i="16"/>
  <c r="AH19" i="16" s="1"/>
  <c r="Z19" i="16"/>
  <c r="I85" i="16"/>
  <c r="S84" i="16"/>
  <c r="S106" i="16" s="1"/>
  <c r="H111" i="16"/>
  <c r="AJ19" i="16" s="1"/>
  <c r="S80" i="16"/>
  <c r="R110" i="16"/>
  <c r="AI20" i="16" s="1"/>
  <c r="H63" i="16"/>
  <c r="H64" i="16" s="1"/>
  <c r="AA19" i="16" s="1"/>
  <c r="H113" i="16"/>
  <c r="R113" i="16"/>
  <c r="U52" i="16"/>
  <c r="H110" i="16"/>
  <c r="AI19" i="16" s="1"/>
  <c r="I80" i="16"/>
  <c r="R63" i="16"/>
  <c r="R64" i="16" s="1"/>
  <c r="AA20" i="16" s="1"/>
  <c r="R111" i="16"/>
  <c r="AJ20" i="16" s="1"/>
  <c r="R67" i="16"/>
  <c r="AC20" i="16" s="1"/>
  <c r="Z20" i="16"/>
  <c r="P53" i="15"/>
  <c r="S81" i="15"/>
  <c r="U52" i="15"/>
  <c r="I88" i="15"/>
  <c r="P56" i="15"/>
  <c r="AF19" i="15"/>
  <c r="S84" i="15"/>
  <c r="S106" i="15" s="1"/>
  <c r="I89" i="15"/>
  <c r="I92" i="15" s="1"/>
  <c r="I105" i="15" s="1"/>
  <c r="I80" i="15"/>
  <c r="I78" i="15" s="1"/>
  <c r="S80" i="15"/>
  <c r="S78" i="15" s="1"/>
  <c r="R77" i="15" s="1"/>
  <c r="H113" i="15"/>
  <c r="H63" i="15"/>
  <c r="H64" i="15" s="1"/>
  <c r="AA19" i="15" s="1"/>
  <c r="R113" i="15"/>
  <c r="R63" i="15"/>
  <c r="R65" i="15" s="1"/>
  <c r="AB20" i="15" s="1"/>
  <c r="P55" i="14"/>
  <c r="I97" i="14"/>
  <c r="H96" i="14" s="1"/>
  <c r="S83" i="14"/>
  <c r="S81" i="14"/>
  <c r="S84" i="14" s="1"/>
  <c r="S106" i="14" s="1"/>
  <c r="I131" i="14"/>
  <c r="AF19" i="14"/>
  <c r="S82" i="12"/>
  <c r="S83" i="12" s="1"/>
  <c r="S84" i="12"/>
  <c r="S85" i="12" s="1"/>
  <c r="H74" i="12"/>
  <c r="P53" i="12"/>
  <c r="P52" i="12"/>
  <c r="I130" i="14"/>
  <c r="I129" i="14"/>
  <c r="AE19" i="14"/>
  <c r="H63" i="14"/>
  <c r="H64" i="14" s="1"/>
  <c r="AA19" i="14" s="1"/>
  <c r="R113" i="14"/>
  <c r="H67" i="14"/>
  <c r="AC19" i="14" s="1"/>
  <c r="U52" i="14"/>
  <c r="Z20" i="14"/>
  <c r="H110" i="14"/>
  <c r="AI19" i="14" s="1"/>
  <c r="H113" i="14"/>
  <c r="R63" i="14"/>
  <c r="R64" i="14" s="1"/>
  <c r="AA20" i="14" s="1"/>
  <c r="Y19" i="14"/>
  <c r="Z19" i="14"/>
  <c r="R109" i="14"/>
  <c r="AH20" i="14" s="1"/>
  <c r="H118" i="12"/>
  <c r="AK19" i="12"/>
  <c r="I113" i="12"/>
  <c r="H120" i="12"/>
  <c r="AO19" i="12" s="1"/>
  <c r="H119" i="12"/>
  <c r="AN19" i="12" s="1"/>
  <c r="H67" i="12"/>
  <c r="AC19" i="12" s="1"/>
  <c r="R67" i="12"/>
  <c r="AC20" i="12" s="1"/>
  <c r="Y20" i="12"/>
  <c r="Z20" i="12"/>
  <c r="H63" i="12"/>
  <c r="H64" i="12" s="1"/>
  <c r="AA19" i="12" s="1"/>
  <c r="R113" i="12"/>
  <c r="R63" i="12"/>
  <c r="R65" i="12" s="1"/>
  <c r="AB20" i="12" s="1"/>
  <c r="H63" i="11"/>
  <c r="H64" i="11" s="1"/>
  <c r="AA19" i="11" s="1"/>
  <c r="H109" i="11"/>
  <c r="AH19" i="11" s="1"/>
  <c r="H110" i="11"/>
  <c r="AI19" i="11" s="1"/>
  <c r="H111" i="11"/>
  <c r="AJ19" i="11" s="1"/>
  <c r="R109" i="11"/>
  <c r="AH20" i="11" s="1"/>
  <c r="R110" i="11"/>
  <c r="AI20" i="11" s="1"/>
  <c r="R111" i="11"/>
  <c r="AJ20" i="11" s="1"/>
  <c r="H61" i="11"/>
  <c r="Y19" i="11" s="1"/>
  <c r="H77" i="11"/>
  <c r="H74" i="11" s="1"/>
  <c r="H72" i="11" s="1"/>
  <c r="H70" i="11" s="1"/>
  <c r="H113" i="11"/>
  <c r="I88" i="11"/>
  <c r="R61" i="11"/>
  <c r="Y20" i="11" s="1"/>
  <c r="R77" i="11"/>
  <c r="Z20" i="11"/>
  <c r="R113" i="11"/>
  <c r="R63" i="11"/>
  <c r="R64" i="11" s="1"/>
  <c r="AA20" i="11" s="1"/>
  <c r="I80" i="11"/>
  <c r="S80" i="11"/>
  <c r="R65" i="11"/>
  <c r="AB20" i="11" s="1"/>
  <c r="U52" i="10"/>
  <c r="Y20" i="10"/>
  <c r="H111" i="10"/>
  <c r="AJ19" i="10" s="1"/>
  <c r="H61" i="10"/>
  <c r="H109" i="10"/>
  <c r="AH19" i="10" s="1"/>
  <c r="Z19" i="10"/>
  <c r="H67" i="10"/>
  <c r="AC19" i="10" s="1"/>
  <c r="H110" i="10"/>
  <c r="AI19" i="10" s="1"/>
  <c r="R109" i="10"/>
  <c r="AH20" i="10" s="1"/>
  <c r="Z20" i="10"/>
  <c r="R69" i="10"/>
  <c r="R67" i="10"/>
  <c r="AC20" i="10" s="1"/>
  <c r="R110" i="10"/>
  <c r="AI20" i="10" s="1"/>
  <c r="AF19" i="10"/>
  <c r="H63" i="10"/>
  <c r="H65" i="10" s="1"/>
  <c r="AB19" i="10" s="1"/>
  <c r="R63" i="10"/>
  <c r="R65" i="10" s="1"/>
  <c r="AB20" i="10" s="1"/>
  <c r="R111" i="10"/>
  <c r="AJ20" i="10" s="1"/>
  <c r="H113" i="10"/>
  <c r="R113" i="10"/>
  <c r="U77" i="10"/>
  <c r="S87" i="10"/>
  <c r="I89" i="10"/>
  <c r="I90" i="10" s="1"/>
  <c r="I85" i="10"/>
  <c r="S89" i="10"/>
  <c r="S85" i="10"/>
  <c r="S84" i="10"/>
  <c r="S106" i="10" s="1"/>
  <c r="S82" i="10"/>
  <c r="S104" i="10" s="1"/>
  <c r="I83" i="10"/>
  <c r="I91" i="10" s="1"/>
  <c r="I103" i="10" s="1"/>
  <c r="H67" i="16" l="1"/>
  <c r="AC19" i="16" s="1"/>
  <c r="H65" i="16"/>
  <c r="AB19" i="16" s="1"/>
  <c r="I113" i="16"/>
  <c r="H120" i="16"/>
  <c r="AO19" i="16" s="1"/>
  <c r="AK19" i="16"/>
  <c r="H119" i="16"/>
  <c r="AN19" i="16" s="1"/>
  <c r="R65" i="16"/>
  <c r="AB20" i="16" s="1"/>
  <c r="S113" i="16"/>
  <c r="R119" i="16"/>
  <c r="AN20" i="16" s="1"/>
  <c r="AK20" i="16"/>
  <c r="R120" i="16"/>
  <c r="AO20" i="16" s="1"/>
  <c r="I83" i="16"/>
  <c r="I78" i="16"/>
  <c r="H77" i="16" s="1"/>
  <c r="S82" i="16"/>
  <c r="S104" i="16" s="1"/>
  <c r="S78" i="16"/>
  <c r="R77" i="16" s="1"/>
  <c r="S83" i="16"/>
  <c r="U77" i="16"/>
  <c r="S85" i="16"/>
  <c r="P52" i="15"/>
  <c r="I95" i="15"/>
  <c r="H94" i="15" s="1"/>
  <c r="S88" i="15"/>
  <c r="R74" i="15"/>
  <c r="S89" i="15"/>
  <c r="R64" i="15"/>
  <c r="AA20" i="15" s="1"/>
  <c r="H65" i="15"/>
  <c r="AB19" i="15" s="1"/>
  <c r="S113" i="15"/>
  <c r="AK20" i="15"/>
  <c r="R120" i="15"/>
  <c r="AO20" i="15" s="1"/>
  <c r="R119" i="15"/>
  <c r="AN20" i="15" s="1"/>
  <c r="H118" i="15"/>
  <c r="AK19" i="15"/>
  <c r="I113" i="15"/>
  <c r="H120" i="15"/>
  <c r="AO19" i="15" s="1"/>
  <c r="H119" i="15"/>
  <c r="AN19" i="15" s="1"/>
  <c r="S82" i="15"/>
  <c r="S104" i="15" s="1"/>
  <c r="U77" i="15"/>
  <c r="S87" i="15"/>
  <c r="I87" i="15"/>
  <c r="I83" i="15"/>
  <c r="S85" i="15"/>
  <c r="S92" i="15" s="1"/>
  <c r="S105" i="15" s="1"/>
  <c r="U77" i="14"/>
  <c r="S88" i="14"/>
  <c r="S85" i="14"/>
  <c r="R67" i="14"/>
  <c r="AC20" i="14" s="1"/>
  <c r="H65" i="14"/>
  <c r="AB19" i="14" s="1"/>
  <c r="H77" i="12"/>
  <c r="I95" i="12"/>
  <c r="H94" i="12" s="1"/>
  <c r="P54" i="12"/>
  <c r="AK19" i="14"/>
  <c r="I113" i="14"/>
  <c r="H120" i="14"/>
  <c r="AO19" i="14" s="1"/>
  <c r="H119" i="14"/>
  <c r="AN19" i="14" s="1"/>
  <c r="H118" i="14"/>
  <c r="R65" i="14"/>
  <c r="AB20" i="14" s="1"/>
  <c r="R119" i="14"/>
  <c r="AN20" i="14" s="1"/>
  <c r="AK20" i="14"/>
  <c r="R120" i="14"/>
  <c r="AO20" i="14" s="1"/>
  <c r="S113" i="14"/>
  <c r="AL19" i="12"/>
  <c r="I118" i="12"/>
  <c r="AM19" i="12" s="1"/>
  <c r="H65" i="12"/>
  <c r="AB19" i="12" s="1"/>
  <c r="R64" i="12"/>
  <c r="AA20" i="12" s="1"/>
  <c r="S113" i="12"/>
  <c r="AK20" i="12"/>
  <c r="R120" i="12"/>
  <c r="AO20" i="12" s="1"/>
  <c r="R119" i="12"/>
  <c r="AN20" i="12" s="1"/>
  <c r="I87" i="11"/>
  <c r="I82" i="11"/>
  <c r="I83" i="11" s="1"/>
  <c r="H67" i="11"/>
  <c r="AC19" i="11" s="1"/>
  <c r="R67" i="11"/>
  <c r="AC20" i="11" s="1"/>
  <c r="H69" i="11"/>
  <c r="H65" i="11"/>
  <c r="AB19" i="11" s="1"/>
  <c r="I91" i="11"/>
  <c r="S113" i="11"/>
  <c r="R120" i="11"/>
  <c r="AO20" i="11" s="1"/>
  <c r="R119" i="11"/>
  <c r="AN20" i="11" s="1"/>
  <c r="AK20" i="11"/>
  <c r="S89" i="11"/>
  <c r="S92" i="11" s="1"/>
  <c r="R74" i="11"/>
  <c r="R72" i="11" s="1"/>
  <c r="R70" i="11" s="1"/>
  <c r="R69" i="11" s="1"/>
  <c r="S88" i="11"/>
  <c r="S87" i="11"/>
  <c r="I89" i="11"/>
  <c r="I92" i="11" s="1"/>
  <c r="I113" i="11"/>
  <c r="AK19" i="11"/>
  <c r="H120" i="11"/>
  <c r="AO19" i="11" s="1"/>
  <c r="H119" i="11"/>
  <c r="AN19" i="11" s="1"/>
  <c r="R120" i="10"/>
  <c r="AO20" i="10" s="1"/>
  <c r="R119" i="10"/>
  <c r="AN20" i="10" s="1"/>
  <c r="S113" i="10"/>
  <c r="AK20" i="10"/>
  <c r="R64" i="10"/>
  <c r="AA20" i="10" s="1"/>
  <c r="U56" i="10"/>
  <c r="U55" i="10"/>
  <c r="AD20" i="10"/>
  <c r="U53" i="10"/>
  <c r="R118" i="10"/>
  <c r="R94" i="10"/>
  <c r="U54" i="10"/>
  <c r="R96" i="10"/>
  <c r="H120" i="10"/>
  <c r="AO19" i="10" s="1"/>
  <c r="H119" i="10"/>
  <c r="AN19" i="10" s="1"/>
  <c r="H118" i="10"/>
  <c r="I113" i="10"/>
  <c r="AK19" i="10"/>
  <c r="S92" i="10"/>
  <c r="S105" i="10" s="1"/>
  <c r="H64" i="10"/>
  <c r="AA19" i="10" s="1"/>
  <c r="S102" i="10"/>
  <c r="S90" i="10"/>
  <c r="I126" i="10"/>
  <c r="I127" i="10"/>
  <c r="I92" i="10"/>
  <c r="I105" i="10" s="1"/>
  <c r="S83" i="10"/>
  <c r="S91" i="10" s="1"/>
  <c r="S103" i="10" s="1"/>
  <c r="P56" i="10"/>
  <c r="Y19" i="10"/>
  <c r="I102" i="10"/>
  <c r="I107" i="10" s="1"/>
  <c r="H101" i="10" s="1"/>
  <c r="I88" i="16" l="1"/>
  <c r="H74" i="16"/>
  <c r="P55" i="16"/>
  <c r="I89" i="16"/>
  <c r="I92" i="16" s="1"/>
  <c r="I105" i="16" s="1"/>
  <c r="S87" i="16"/>
  <c r="S89" i="16"/>
  <c r="S92" i="16" s="1"/>
  <c r="S105" i="16" s="1"/>
  <c r="R74" i="16"/>
  <c r="S88" i="16"/>
  <c r="I87" i="16"/>
  <c r="I130" i="15"/>
  <c r="I129" i="15"/>
  <c r="AE19" i="15"/>
  <c r="S97" i="15"/>
  <c r="R72" i="15"/>
  <c r="R70" i="15" s="1"/>
  <c r="I102" i="15"/>
  <c r="I123" i="15"/>
  <c r="I91" i="15"/>
  <c r="I103" i="15" s="1"/>
  <c r="I90" i="15"/>
  <c r="S102" i="15"/>
  <c r="S123" i="15"/>
  <c r="S90" i="15"/>
  <c r="S83" i="15"/>
  <c r="S91" i="15" s="1"/>
  <c r="S103" i="15" s="1"/>
  <c r="I118" i="15"/>
  <c r="AM19" i="15" s="1"/>
  <c r="AL19" i="15"/>
  <c r="S87" i="14"/>
  <c r="S89" i="14"/>
  <c r="S92" i="14"/>
  <c r="S105" i="14" s="1"/>
  <c r="S97" i="14"/>
  <c r="AE19" i="12"/>
  <c r="I129" i="12"/>
  <c r="I130" i="12"/>
  <c r="P55" i="12"/>
  <c r="I97" i="12"/>
  <c r="H96" i="12" s="1"/>
  <c r="I118" i="14"/>
  <c r="AM19" i="14" s="1"/>
  <c r="AL19" i="14"/>
  <c r="R96" i="11"/>
  <c r="S131" i="11" s="1"/>
  <c r="R118" i="11"/>
  <c r="S118" i="11" s="1"/>
  <c r="AM20" i="11" s="1"/>
  <c r="R94" i="11"/>
  <c r="AE20" i="11" s="1"/>
  <c r="AD20" i="11"/>
  <c r="R101" i="11"/>
  <c r="AG20" i="11" s="1"/>
  <c r="AD19" i="11"/>
  <c r="H118" i="11"/>
  <c r="H94" i="11"/>
  <c r="H101" i="11"/>
  <c r="AG19" i="11" s="1"/>
  <c r="H96" i="11"/>
  <c r="I123" i="11"/>
  <c r="S91" i="11"/>
  <c r="S90" i="11"/>
  <c r="S123" i="11"/>
  <c r="I90" i="11"/>
  <c r="AE20" i="10"/>
  <c r="S130" i="10"/>
  <c r="S129" i="10"/>
  <c r="S118" i="10"/>
  <c r="AM20" i="10" s="1"/>
  <c r="AL20" i="10"/>
  <c r="S127" i="10"/>
  <c r="S126" i="10"/>
  <c r="I118" i="10"/>
  <c r="AM19" i="10" s="1"/>
  <c r="AL19" i="10"/>
  <c r="S131" i="10"/>
  <c r="AF20" i="10"/>
  <c r="I132" i="10"/>
  <c r="I136" i="10" s="1"/>
  <c r="H135" i="10" s="1"/>
  <c r="AQ19" i="10" s="1"/>
  <c r="AG19" i="10"/>
  <c r="H122" i="10"/>
  <c r="AP19" i="10" s="1"/>
  <c r="S107" i="10"/>
  <c r="R101" i="10" s="1"/>
  <c r="Y10" i="9"/>
  <c r="I45" i="4"/>
  <c r="I102" i="16" l="1"/>
  <c r="I123" i="16"/>
  <c r="I90" i="16"/>
  <c r="I91" i="16"/>
  <c r="I103" i="16" s="1"/>
  <c r="R72" i="16"/>
  <c r="R70" i="16" s="1"/>
  <c r="S97" i="16"/>
  <c r="S91" i="16"/>
  <c r="S103" i="16" s="1"/>
  <c r="S123" i="16"/>
  <c r="S102" i="16"/>
  <c r="S107" i="16" s="1"/>
  <c r="S90" i="16"/>
  <c r="H72" i="16"/>
  <c r="P54" i="16"/>
  <c r="I97" i="16"/>
  <c r="H96" i="16" s="1"/>
  <c r="S95" i="15"/>
  <c r="R69" i="15"/>
  <c r="S127" i="15"/>
  <c r="S126" i="15"/>
  <c r="I127" i="15"/>
  <c r="I126" i="15"/>
  <c r="S107" i="15"/>
  <c r="R101" i="15" s="1"/>
  <c r="I107" i="15"/>
  <c r="H101" i="15" s="1"/>
  <c r="S123" i="14"/>
  <c r="S91" i="14"/>
  <c r="S103" i="14" s="1"/>
  <c r="S90" i="14"/>
  <c r="S102" i="14"/>
  <c r="S107" i="14" s="1"/>
  <c r="S95" i="14"/>
  <c r="I131" i="12"/>
  <c r="AF19" i="12"/>
  <c r="S97" i="12"/>
  <c r="S132" i="11"/>
  <c r="AF20" i="11"/>
  <c r="AL20" i="11"/>
  <c r="S129" i="11"/>
  <c r="S130" i="11"/>
  <c r="AE19" i="11"/>
  <c r="I130" i="11"/>
  <c r="I129" i="11"/>
  <c r="AF19" i="11"/>
  <c r="I131" i="11"/>
  <c r="AL19" i="11"/>
  <c r="I118" i="11"/>
  <c r="AM19" i="11" s="1"/>
  <c r="I132" i="11"/>
  <c r="S126" i="11"/>
  <c r="S127" i="11"/>
  <c r="S136" i="11"/>
  <c r="R135" i="11" s="1"/>
  <c r="AQ20" i="11" s="1"/>
  <c r="I126" i="11"/>
  <c r="I127" i="11"/>
  <c r="AG20" i="10"/>
  <c r="S132" i="10"/>
  <c r="S136" i="10"/>
  <c r="R135" i="10" s="1"/>
  <c r="AQ20" i="10" s="1"/>
  <c r="R122" i="10"/>
  <c r="AP20" i="10" s="1"/>
  <c r="R62" i="9"/>
  <c r="H62" i="9"/>
  <c r="R62" i="4"/>
  <c r="H62" i="4"/>
  <c r="I131" i="16" l="1"/>
  <c r="AF19" i="16"/>
  <c r="P53" i="16"/>
  <c r="H70" i="16"/>
  <c r="H118" i="16"/>
  <c r="S127" i="16"/>
  <c r="S126" i="16"/>
  <c r="S95" i="16"/>
  <c r="R69" i="16"/>
  <c r="I126" i="16"/>
  <c r="I127" i="16"/>
  <c r="I107" i="16"/>
  <c r="H101" i="16" s="1"/>
  <c r="R94" i="15"/>
  <c r="AD20" i="15"/>
  <c r="U54" i="15"/>
  <c r="R96" i="15"/>
  <c r="U56" i="15"/>
  <c r="U55" i="15"/>
  <c r="U53" i="15"/>
  <c r="R118" i="15"/>
  <c r="I132" i="15"/>
  <c r="I136" i="15" s="1"/>
  <c r="H135" i="15" s="1"/>
  <c r="AQ19" i="15" s="1"/>
  <c r="AG19" i="15"/>
  <c r="H122" i="15"/>
  <c r="AP19" i="15" s="1"/>
  <c r="S132" i="15"/>
  <c r="AG20" i="15"/>
  <c r="S126" i="14"/>
  <c r="S127" i="14"/>
  <c r="R96" i="14"/>
  <c r="R118" i="14"/>
  <c r="R94" i="14"/>
  <c r="U55" i="14"/>
  <c r="U53" i="14"/>
  <c r="U56" i="14"/>
  <c r="AD20" i="14"/>
  <c r="U54" i="14"/>
  <c r="R101" i="14"/>
  <c r="S95" i="12"/>
  <c r="R122" i="11"/>
  <c r="AP20" i="11" s="1"/>
  <c r="H122" i="11"/>
  <c r="AP19" i="11" s="1"/>
  <c r="I136" i="11"/>
  <c r="H135" i="11" s="1"/>
  <c r="AQ19" i="11" s="1"/>
  <c r="Z19" i="9"/>
  <c r="H111" i="9"/>
  <c r="AJ19" i="9" s="1"/>
  <c r="H110" i="9"/>
  <c r="AI19" i="9" s="1"/>
  <c r="H109" i="9"/>
  <c r="AH19" i="9" s="1"/>
  <c r="H63" i="9"/>
  <c r="H64" i="9" s="1"/>
  <c r="AA19" i="9" s="1"/>
  <c r="R111" i="9"/>
  <c r="AJ20" i="9" s="1"/>
  <c r="R110" i="9"/>
  <c r="AI20" i="9" s="1"/>
  <c r="Z20" i="9"/>
  <c r="R63" i="9"/>
  <c r="R65" i="9" s="1"/>
  <c r="AB20" i="9" s="1"/>
  <c r="R109" i="9"/>
  <c r="AH20" i="9" s="1"/>
  <c r="H61" i="9"/>
  <c r="R61" i="9"/>
  <c r="R110" i="4"/>
  <c r="AI20" i="4" s="1"/>
  <c r="R63" i="4"/>
  <c r="R64" i="4" s="1"/>
  <c r="H61" i="4"/>
  <c r="H63" i="4"/>
  <c r="H64" i="4" s="1"/>
  <c r="H110" i="4"/>
  <c r="AI19" i="4" s="1"/>
  <c r="H111" i="4"/>
  <c r="AJ19" i="4" s="1"/>
  <c r="H109" i="4"/>
  <c r="AH19" i="4" s="1"/>
  <c r="R109" i="4"/>
  <c r="R111" i="4"/>
  <c r="AJ20" i="4" s="1"/>
  <c r="R61" i="4"/>
  <c r="I132" i="16" l="1"/>
  <c r="AG19" i="16"/>
  <c r="U53" i="16"/>
  <c r="R96" i="16"/>
  <c r="U55" i="16"/>
  <c r="R118" i="16"/>
  <c r="U56" i="16"/>
  <c r="AD20" i="16"/>
  <c r="R101" i="16"/>
  <c r="R94" i="16"/>
  <c r="U54" i="16"/>
  <c r="AL19" i="16"/>
  <c r="I118" i="16"/>
  <c r="AM19" i="16" s="1"/>
  <c r="P52" i="16"/>
  <c r="I95" i="16"/>
  <c r="H94" i="16" s="1"/>
  <c r="S131" i="15"/>
  <c r="AF20" i="15"/>
  <c r="S118" i="15"/>
  <c r="AM20" i="15" s="1"/>
  <c r="AL20" i="15"/>
  <c r="S130" i="15"/>
  <c r="AE20" i="15"/>
  <c r="S129" i="15"/>
  <c r="S136" i="15" s="1"/>
  <c r="R135" i="15" s="1"/>
  <c r="AQ20" i="15" s="1"/>
  <c r="R122" i="15"/>
  <c r="AP20" i="15" s="1"/>
  <c r="S130" i="14"/>
  <c r="AE20" i="14"/>
  <c r="S129" i="14"/>
  <c r="S132" i="14"/>
  <c r="AG20" i="14"/>
  <c r="AL20" i="14"/>
  <c r="S118" i="14"/>
  <c r="AM20" i="14" s="1"/>
  <c r="AF20" i="14"/>
  <c r="S131" i="14"/>
  <c r="U53" i="12"/>
  <c r="R118" i="12"/>
  <c r="R96" i="12"/>
  <c r="U56" i="12"/>
  <c r="AD20" i="12"/>
  <c r="R94" i="12"/>
  <c r="U54" i="12"/>
  <c r="U55" i="12"/>
  <c r="H67" i="9"/>
  <c r="AC19" i="9" s="1"/>
  <c r="H65" i="9"/>
  <c r="AB19" i="9" s="1"/>
  <c r="R67" i="9"/>
  <c r="AC20" i="9" s="1"/>
  <c r="Y19" i="9"/>
  <c r="R64" i="9"/>
  <c r="AA20" i="9" s="1"/>
  <c r="Y20" i="9"/>
  <c r="R65" i="4"/>
  <c r="H65" i="4"/>
  <c r="Y20" i="4"/>
  <c r="H67" i="4"/>
  <c r="R67" i="4"/>
  <c r="AH20" i="4"/>
  <c r="I130" i="16" l="1"/>
  <c r="I129" i="16"/>
  <c r="AE19" i="16"/>
  <c r="S130" i="16"/>
  <c r="AE20" i="16"/>
  <c r="S129" i="16"/>
  <c r="S132" i="16"/>
  <c r="AG20" i="16"/>
  <c r="S118" i="16"/>
  <c r="AM20" i="16" s="1"/>
  <c r="AL20" i="16"/>
  <c r="S131" i="16"/>
  <c r="AF20" i="16"/>
  <c r="S136" i="14"/>
  <c r="R135" i="14" s="1"/>
  <c r="AQ20" i="14" s="1"/>
  <c r="R122" i="14"/>
  <c r="AP20" i="14" s="1"/>
  <c r="S130" i="12"/>
  <c r="AE20" i="12"/>
  <c r="S129" i="12"/>
  <c r="AF20" i="12"/>
  <c r="S131" i="12"/>
  <c r="S118" i="12"/>
  <c r="AM20" i="12" s="1"/>
  <c r="AL20" i="12"/>
  <c r="Z19" i="4"/>
  <c r="Y19" i="4"/>
  <c r="S136" i="16" l="1"/>
  <c r="R135" i="16" s="1"/>
  <c r="AQ20" i="16" s="1"/>
  <c r="R122" i="16"/>
  <c r="AP20" i="16" s="1"/>
  <c r="I136" i="16"/>
  <c r="H135" i="16" s="1"/>
  <c r="AQ19" i="16" s="1"/>
  <c r="H122" i="16"/>
  <c r="AP19" i="16" s="1"/>
  <c r="Y10" i="4"/>
  <c r="Z20" i="4" l="1"/>
  <c r="AC20" i="4"/>
  <c r="AC19" i="4"/>
  <c r="AA19" i="4" l="1"/>
  <c r="AB20" i="4" l="1"/>
  <c r="AA20" i="4"/>
  <c r="AB19" i="4"/>
  <c r="S114" i="9" l="1"/>
  <c r="S102" i="9"/>
  <c r="S97" i="9"/>
  <c r="S95" i="9"/>
  <c r="I102" i="9" l="1"/>
  <c r="I97" i="9"/>
  <c r="I95" i="9"/>
  <c r="Q51" i="9" l="1"/>
  <c r="L51" i="9"/>
  <c r="S117" i="9"/>
  <c r="R113" i="9" s="1"/>
  <c r="I117" i="9"/>
  <c r="H113" i="9" s="1"/>
  <c r="R79" i="9"/>
  <c r="S71" i="9"/>
  <c r="M59" i="9"/>
  <c r="C59" i="9"/>
  <c r="S113" i="9" l="1"/>
  <c r="I113" i="9"/>
  <c r="AK19" i="9"/>
  <c r="AK20" i="9"/>
  <c r="S80" i="9"/>
  <c r="S81" i="9"/>
  <c r="R119" i="9"/>
  <c r="R120" i="9"/>
  <c r="H79" i="9"/>
  <c r="AO20" i="9" l="1"/>
  <c r="AN20" i="9"/>
  <c r="H119" i="9"/>
  <c r="I80" i="9"/>
  <c r="I81" i="9"/>
  <c r="H120" i="9"/>
  <c r="S78" i="9"/>
  <c r="R77" i="9" s="1"/>
  <c r="AO19" i="9" l="1"/>
  <c r="AN19" i="9"/>
  <c r="S85" i="9"/>
  <c r="S83" i="9"/>
  <c r="I85" i="9"/>
  <c r="H77" i="9"/>
  <c r="S87" i="9"/>
  <c r="S88" i="9"/>
  <c r="R74" i="9"/>
  <c r="S89" i="9"/>
  <c r="S92" i="9" s="1"/>
  <c r="S91" i="9" l="1"/>
  <c r="H74" i="9"/>
  <c r="I88" i="9"/>
  <c r="I87" i="9"/>
  <c r="S90" i="9"/>
  <c r="R72" i="9"/>
  <c r="I89" i="9"/>
  <c r="I92" i="9" s="1"/>
  <c r="I91" i="9" l="1"/>
  <c r="I90" i="9"/>
  <c r="R70" i="9"/>
  <c r="R69" i="9" s="1"/>
  <c r="S127" i="9"/>
  <c r="S126" i="9"/>
  <c r="H72" i="9"/>
  <c r="R118" i="9" l="1"/>
  <c r="AD20" i="9"/>
  <c r="R101" i="9"/>
  <c r="S132" i="9" s="1"/>
  <c r="R96" i="9"/>
  <c r="R94" i="9"/>
  <c r="AL20" i="9"/>
  <c r="H70" i="9"/>
  <c r="I127" i="9"/>
  <c r="I126" i="9"/>
  <c r="S118" i="9" l="1"/>
  <c r="AM20" i="9" s="1"/>
  <c r="H118" i="9"/>
  <c r="H101" i="9"/>
  <c r="H96" i="9"/>
  <c r="H94" i="9"/>
  <c r="AD19" i="9"/>
  <c r="AE20" i="9"/>
  <c r="AF20" i="9"/>
  <c r="S131" i="9"/>
  <c r="AG20" i="9"/>
  <c r="S129" i="9"/>
  <c r="S130" i="9"/>
  <c r="R122" i="9" l="1"/>
  <c r="AG19" i="9"/>
  <c r="I132" i="9"/>
  <c r="I118" i="9"/>
  <c r="AL19" i="9"/>
  <c r="AE19" i="9"/>
  <c r="AF19" i="9"/>
  <c r="I131" i="9"/>
  <c r="R135" i="9"/>
  <c r="I130" i="9"/>
  <c r="H122" i="9" l="1"/>
  <c r="AM19" i="9"/>
  <c r="AP20" i="9"/>
  <c r="AQ20" i="9"/>
  <c r="AQ19" i="9" l="1"/>
  <c r="AP19" i="9"/>
  <c r="I71" i="4" l="1"/>
  <c r="S117" i="4" l="1"/>
  <c r="I117" i="4"/>
  <c r="H113" i="4" s="1"/>
  <c r="AK19" i="4" s="1"/>
  <c r="S114" i="4"/>
  <c r="R113" i="4" s="1"/>
  <c r="AK20" i="4" s="1"/>
  <c r="S71" i="4"/>
  <c r="M59" i="4"/>
  <c r="C59" i="4"/>
  <c r="Q51" i="4"/>
  <c r="L51" i="4"/>
  <c r="I23" i="4"/>
  <c r="H79" i="4"/>
  <c r="P56" i="4" l="1"/>
  <c r="I81" i="4"/>
  <c r="R119" i="4"/>
  <c r="I80" i="4"/>
  <c r="R79" i="4"/>
  <c r="U52" i="4" s="1"/>
  <c r="I106" i="4" l="1"/>
  <c r="I78" i="4"/>
  <c r="I87" i="4" s="1"/>
  <c r="I104" i="4"/>
  <c r="AN20" i="4"/>
  <c r="R120" i="4"/>
  <c r="H120" i="4"/>
  <c r="H119" i="4"/>
  <c r="S113" i="4"/>
  <c r="I113" i="4"/>
  <c r="S81" i="4"/>
  <c r="S80" i="4"/>
  <c r="I85" i="4" l="1"/>
  <c r="I83" i="4"/>
  <c r="I91" i="4" s="1"/>
  <c r="AO19" i="4"/>
  <c r="AN19" i="4"/>
  <c r="S78" i="4"/>
  <c r="R77" i="4" s="1"/>
  <c r="U77" i="4"/>
  <c r="AO20" i="4"/>
  <c r="S82" i="4"/>
  <c r="S84" i="4"/>
  <c r="I88" i="4"/>
  <c r="I89" i="4"/>
  <c r="I102" i="4" s="1"/>
  <c r="I90" i="4" l="1"/>
  <c r="S106" i="4"/>
  <c r="S104" i="4"/>
  <c r="S83" i="4"/>
  <c r="I92" i="4"/>
  <c r="S85" i="4"/>
  <c r="I103" i="4"/>
  <c r="S89" i="4"/>
  <c r="S88" i="4"/>
  <c r="R74" i="4"/>
  <c r="S87" i="4"/>
  <c r="I123" i="4"/>
  <c r="I97" i="4"/>
  <c r="S91" i="4" l="1"/>
  <c r="I105" i="4"/>
  <c r="I107" i="4" s="1"/>
  <c r="S92" i="4"/>
  <c r="I127" i="4"/>
  <c r="I126" i="4"/>
  <c r="S90" i="4"/>
  <c r="S102" i="4"/>
  <c r="S123" i="4"/>
  <c r="S97" i="4"/>
  <c r="R72" i="4"/>
  <c r="H96" i="4" l="1"/>
  <c r="P52" i="4"/>
  <c r="P53" i="4"/>
  <c r="P54" i="4"/>
  <c r="P55" i="4"/>
  <c r="H118" i="4"/>
  <c r="I118" i="4" s="1"/>
  <c r="H101" i="4"/>
  <c r="S105" i="4"/>
  <c r="S103" i="4"/>
  <c r="S127" i="4"/>
  <c r="S126" i="4"/>
  <c r="R70" i="4"/>
  <c r="R69" i="4" s="1"/>
  <c r="I95" i="4"/>
  <c r="H94" i="4" s="1"/>
  <c r="AM19" i="4" l="1"/>
  <c r="U56" i="4"/>
  <c r="U55" i="4"/>
  <c r="U54" i="4"/>
  <c r="U53" i="4"/>
  <c r="I132" i="4"/>
  <c r="AG19" i="4"/>
  <c r="I131" i="4"/>
  <c r="AL19" i="4"/>
  <c r="AF19" i="4"/>
  <c r="R118" i="4"/>
  <c r="R96" i="4"/>
  <c r="S131" i="4" s="1"/>
  <c r="S107" i="4"/>
  <c r="R101" i="4" s="1"/>
  <c r="AD20" i="4"/>
  <c r="AD19" i="4"/>
  <c r="S95" i="4"/>
  <c r="R94" i="4" s="1"/>
  <c r="AL20" i="4" l="1"/>
  <c r="S118" i="4"/>
  <c r="AF20" i="4"/>
  <c r="AG20" i="4"/>
  <c r="AE19" i="4"/>
  <c r="I130" i="4"/>
  <c r="I129" i="4"/>
  <c r="H122" i="4" s="1"/>
  <c r="S132" i="4"/>
  <c r="AM20" i="4" l="1"/>
  <c r="AP19" i="4"/>
  <c r="AE20" i="4"/>
  <c r="I136" i="4"/>
  <c r="H135" i="4" s="1"/>
  <c r="S129" i="4"/>
  <c r="S130" i="4"/>
  <c r="R122" i="4" l="1"/>
  <c r="AQ19" i="4"/>
  <c r="S136" i="4"/>
  <c r="R135" i="4" s="1"/>
  <c r="AQ20" i="4" l="1"/>
  <c r="AP20" i="4"/>
  <c r="I81" i="12"/>
  <c r="I85" i="12" s="1"/>
  <c r="I80" i="12"/>
  <c r="I87" i="12" s="1"/>
  <c r="P56" i="12"/>
  <c r="I88" i="12"/>
  <c r="I83" i="12" l="1"/>
  <c r="I91" i="12" s="1"/>
  <c r="I103" i="12" s="1"/>
  <c r="I89" i="12"/>
  <c r="I92" i="12" s="1"/>
  <c r="I105" i="12" s="1"/>
  <c r="I123" i="12"/>
  <c r="I126" i="12" l="1"/>
  <c r="I127" i="12"/>
  <c r="I90" i="12"/>
  <c r="I102" i="12"/>
  <c r="I107" i="12" s="1"/>
  <c r="H101" i="12" s="1"/>
  <c r="AG19" i="12" l="1"/>
  <c r="I132" i="12"/>
  <c r="I136" i="12" s="1"/>
  <c r="H135" i="12" s="1"/>
  <c r="AQ19" i="12" s="1"/>
  <c r="H122" i="12"/>
  <c r="AP19" i="12" s="1"/>
  <c r="U52" i="12"/>
  <c r="S88" i="12"/>
  <c r="S89" i="12"/>
  <c r="S87" i="12"/>
  <c r="S90" i="12" s="1"/>
  <c r="S102" i="12" l="1"/>
  <c r="S123" i="12"/>
  <c r="S106" i="12"/>
  <c r="S92" i="12"/>
  <c r="S105" i="12" s="1"/>
  <c r="U77" i="12"/>
  <c r="S126" i="12" l="1"/>
  <c r="S127" i="12"/>
  <c r="S104" i="12"/>
  <c r="S91" i="12"/>
  <c r="S103" i="12" s="1"/>
  <c r="S107" i="12" s="1"/>
  <c r="R101" i="12" s="1"/>
  <c r="AG20" i="12" l="1"/>
  <c r="S132" i="12"/>
  <c r="S136" i="12" l="1"/>
  <c r="R135" i="12" s="1"/>
  <c r="AQ20" i="12" s="1"/>
  <c r="R122" i="12"/>
  <c r="AP20" i="12" s="1"/>
  <c r="I80" i="14"/>
  <c r="I87" i="14" s="1"/>
  <c r="I83" i="14"/>
  <c r="I88" i="14"/>
  <c r="H79" i="14"/>
  <c r="P56" i="14" s="1"/>
  <c r="I81" i="14"/>
  <c r="I85" i="14" s="1"/>
  <c r="I92" i="14" s="1"/>
  <c r="I105" i="14" s="1"/>
  <c r="I89" i="14"/>
  <c r="I102" i="14" l="1"/>
  <c r="I123" i="14"/>
  <c r="I91" i="14"/>
  <c r="I103" i="14" s="1"/>
  <c r="I90" i="14"/>
  <c r="I126" i="14" l="1"/>
  <c r="I127" i="14"/>
  <c r="I107" i="14"/>
  <c r="H101" i="14" s="1"/>
  <c r="AG19" i="14" l="1"/>
  <c r="I132" i="14"/>
  <c r="I136" i="14" s="1"/>
  <c r="H135" i="14" s="1"/>
  <c r="AQ19" i="14" s="1"/>
  <c r="H122" i="14"/>
  <c r="AP19" i="14" s="1"/>
</calcChain>
</file>

<file path=xl/sharedStrings.xml><?xml version="1.0" encoding="utf-8"?>
<sst xmlns="http://schemas.openxmlformats.org/spreadsheetml/2006/main" count="3254" uniqueCount="250">
  <si>
    <t>BR-203</t>
  </si>
  <si>
    <t>BR-201</t>
  </si>
  <si>
    <t>Standard Road Plans</t>
  </si>
  <si>
    <t>Related Tabulations</t>
  </si>
  <si>
    <t>Bridge Information - General</t>
  </si>
  <si>
    <t>100-28   Longitudinal Grooving</t>
  </si>
  <si>
    <t>Bridge Location Station</t>
  </si>
  <si>
    <t>104-8   Bridge End Drain</t>
  </si>
  <si>
    <t>Bridge Length</t>
  </si>
  <si>
    <t>104-8A   Scour Protection or Rock Flume for Bridge End Drain</t>
  </si>
  <si>
    <t>Face to Face of Paving Notch Length</t>
  </si>
  <si>
    <t>ft</t>
  </si>
  <si>
    <t>Abutment Type, Fixed or Moveable</t>
  </si>
  <si>
    <t>Movable</t>
  </si>
  <si>
    <t>(Select Fixed or Movable)</t>
  </si>
  <si>
    <t>Down Station End</t>
  </si>
  <si>
    <t>Roadway Information</t>
  </si>
  <si>
    <t>Left Shoulder Width</t>
  </si>
  <si>
    <t>Left Lane Pavement Width</t>
  </si>
  <si>
    <t>Right Lane Pavement Width</t>
  </si>
  <si>
    <t>Right Shoulder Width</t>
  </si>
  <si>
    <t>Drop Down Lists</t>
  </si>
  <si>
    <t>Abutting Pavement Type</t>
  </si>
  <si>
    <t>PCC</t>
  </si>
  <si>
    <t>(REQUIRED - Select HMA, PCC, or Composite)</t>
  </si>
  <si>
    <t>Bridge Information</t>
  </si>
  <si>
    <t>Pavement</t>
  </si>
  <si>
    <t>Enter Side</t>
  </si>
  <si>
    <t>Enter Type</t>
  </si>
  <si>
    <t>End</t>
  </si>
  <si>
    <t>(Enter a direction, ex: South, West)</t>
  </si>
  <si>
    <t>HMA</t>
  </si>
  <si>
    <t>Left</t>
  </si>
  <si>
    <t>Fixed</t>
  </si>
  <si>
    <t>Begin Bridge, Station</t>
  </si>
  <si>
    <t>(See Detail 'B')</t>
  </si>
  <si>
    <t>Right</t>
  </si>
  <si>
    <t>Bridge Width</t>
  </si>
  <si>
    <t>Composite</t>
  </si>
  <si>
    <t>Skew Angle</t>
  </si>
  <si>
    <r>
      <t xml:space="preserve">degrees </t>
    </r>
    <r>
      <rPr>
        <i/>
        <sz val="11"/>
        <color theme="1"/>
        <rFont val="Calibri"/>
        <family val="2"/>
        <scheme val="minor"/>
      </rPr>
      <t>(in decimal format)</t>
    </r>
  </si>
  <si>
    <t>Skew Ahead (left/right)</t>
  </si>
  <si>
    <t>(Select Left or Right)</t>
  </si>
  <si>
    <t>End of Wing Station, Left</t>
  </si>
  <si>
    <t>(W point from TS&amp;L, see Detail 'A')</t>
  </si>
  <si>
    <t>End of Wing Station, Right</t>
  </si>
  <si>
    <t>Approach Information</t>
  </si>
  <si>
    <t>Subdrain, Outlet Side</t>
  </si>
  <si>
    <t>Up Station End</t>
  </si>
  <si>
    <t>(Enter a direction, ex: North, East)</t>
  </si>
  <si>
    <t>End Bridge, Station</t>
  </si>
  <si>
    <t>(W point from TS&amp;L)</t>
  </si>
  <si>
    <t>Output Data</t>
  </si>
  <si>
    <t>A</t>
  </si>
  <si>
    <t>Begin Approach</t>
  </si>
  <si>
    <t>F</t>
  </si>
  <si>
    <t>End Bridge/Begin Approach</t>
  </si>
  <si>
    <t>B</t>
  </si>
  <si>
    <t>'EF' Joint</t>
  </si>
  <si>
    <t>G</t>
  </si>
  <si>
    <t>End of Double Reinforced Section</t>
  </si>
  <si>
    <t>C</t>
  </si>
  <si>
    <t>End of Single Reinforced Section</t>
  </si>
  <si>
    <t>H</t>
  </si>
  <si>
    <t>D</t>
  </si>
  <si>
    <t>I</t>
  </si>
  <si>
    <t>E</t>
  </si>
  <si>
    <t>End Approach/Begin Bridge</t>
  </si>
  <si>
    <t>J</t>
  </si>
  <si>
    <t>End Approach</t>
  </si>
  <si>
    <t>Tab. 112-6</t>
  </si>
  <si>
    <t>BRIDGE APPROACH SECTION</t>
  </si>
  <si>
    <t>* Not a bid item</t>
  </si>
  <si>
    <t>Location</t>
  </si>
  <si>
    <t>Approach Pavement</t>
  </si>
  <si>
    <t>Subdrain</t>
  </si>
  <si>
    <t>*</t>
  </si>
  <si>
    <t>Remarks</t>
  </si>
  <si>
    <t>Bridge Station</t>
  </si>
  <si>
    <t>Skew Ahead</t>
  </si>
  <si>
    <t xml:space="preserve"> </t>
  </si>
  <si>
    <t>Pay
Length</t>
  </si>
  <si>
    <t>Non-Reinf.
Pavement
Area</t>
  </si>
  <si>
    <t>Single-
Reinf.
Pavement
Area</t>
  </si>
  <si>
    <t>Double-
Reinf.
Pavement
Area</t>
  </si>
  <si>
    <t>Perforated Subdrain 4"</t>
  </si>
  <si>
    <t>Subdrain Outlet</t>
  </si>
  <si>
    <t>Porous Backfill</t>
  </si>
  <si>
    <t>Modified Subbase</t>
  </si>
  <si>
    <t>Polymer Grid</t>
  </si>
  <si>
    <t>Thickness</t>
  </si>
  <si>
    <t>Degrees</t>
  </si>
  <si>
    <t>LEFT</t>
  </si>
  <si>
    <t>RIGHT</t>
  </si>
  <si>
    <t>Inches</t>
  </si>
  <si>
    <t>FT</t>
  </si>
  <si>
    <t>SY</t>
  </si>
  <si>
    <t>LF</t>
  </si>
  <si>
    <t>STA</t>
  </si>
  <si>
    <t>Side</t>
  </si>
  <si>
    <t>CY</t>
  </si>
  <si>
    <t>TON</t>
  </si>
  <si>
    <t>End of Approach, Station</t>
  </si>
  <si>
    <t>distance</t>
  </si>
  <si>
    <t>'EF' or 'B' Joint, Station</t>
  </si>
  <si>
    <t>End of Single Reinforced, Station</t>
  </si>
  <si>
    <t>End of Double Reinforced Joint, Station</t>
  </si>
  <si>
    <t>End of Bridge Station</t>
  </si>
  <si>
    <t>End of Bridge at Gutterline, Left</t>
  </si>
  <si>
    <t>End of Bridge at Gutterline, Right</t>
  </si>
  <si>
    <t>Wing Extension, Left</t>
  </si>
  <si>
    <t>Wing Extension, Right</t>
  </si>
  <si>
    <t>Left Side Dimension</t>
  </si>
  <si>
    <t>Centerline Dimension</t>
  </si>
  <si>
    <t>Right Side Dimension</t>
  </si>
  <si>
    <t>Controlling Location</t>
  </si>
  <si>
    <t>Pay Length</t>
  </si>
  <si>
    <t>Non-Reinforced Area</t>
  </si>
  <si>
    <t>SF</t>
  </si>
  <si>
    <t>Single Reinforced Area</t>
  </si>
  <si>
    <t>Double Reinforced Area</t>
  </si>
  <si>
    <t>Bridge Width Area</t>
  </si>
  <si>
    <t>Total Double Reinforced Area</t>
  </si>
  <si>
    <t>Perforated Subdrain</t>
  </si>
  <si>
    <t>Shoulder and pavement width</t>
  </si>
  <si>
    <t>Estimated Foreslope</t>
  </si>
  <si>
    <t>:1</t>
  </si>
  <si>
    <t>Nominal extra length</t>
  </si>
  <si>
    <t>Total Foreslope Length</t>
  </si>
  <si>
    <t>Subdrain Location</t>
  </si>
  <si>
    <t>Crushed Stone</t>
  </si>
  <si>
    <t>Variable Depth Length</t>
  </si>
  <si>
    <t>Depth at Point A</t>
  </si>
  <si>
    <t>Depth at Point B</t>
  </si>
  <si>
    <t>Depth at Point C</t>
  </si>
  <si>
    <t>Depth at Point D</t>
  </si>
  <si>
    <t>Depth at Pavement Notch Edge</t>
  </si>
  <si>
    <t>Non-Reinforced, Subbase Area1</t>
  </si>
  <si>
    <t>Non-Reinforced, Subbase Area2</t>
  </si>
  <si>
    <t>Single Reinforced, Subbase Area</t>
  </si>
  <si>
    <t>Double Reinforced, Subbase Area</t>
  </si>
  <si>
    <t>BR-203   Double Reinforced 12" Approach</t>
  </si>
  <si>
    <t>BR-211  Bridge Approach (Abutting PCC or Composite Pavement)</t>
  </si>
  <si>
    <t>BR-212  Bridge Approach (Abutting HMA)</t>
  </si>
  <si>
    <t>Other Possible Standard Road Plans</t>
  </si>
  <si>
    <t>Standard</t>
  </si>
  <si>
    <t>BR-201  Double Reinforced 10" Approach</t>
  </si>
  <si>
    <t>Length</t>
  </si>
  <si>
    <t>Bridge</t>
  </si>
  <si>
    <t>Approach Standard</t>
  </si>
  <si>
    <r>
      <t xml:space="preserve">ft </t>
    </r>
    <r>
      <rPr>
        <i/>
        <sz val="11"/>
        <color theme="1"/>
        <rFont val="Calibri"/>
        <family val="2"/>
        <scheme val="minor"/>
      </rPr>
      <t>(optional - for information only)</t>
    </r>
  </si>
  <si>
    <t>(Select BR-series Standard)</t>
  </si>
  <si>
    <t>Right Wing Area</t>
  </si>
  <si>
    <t>Left Wing Area</t>
  </si>
  <si>
    <t>Left Curb Area</t>
  </si>
  <si>
    <t>Right Curb Area</t>
  </si>
  <si>
    <t>Depth at Point J</t>
  </si>
  <si>
    <t>Depth at Point I</t>
  </si>
  <si>
    <t>Depth at Point H</t>
  </si>
  <si>
    <t>Depth at Point G</t>
  </si>
  <si>
    <t>Non-Reinforced Area - Section A-B</t>
  </si>
  <si>
    <r>
      <t xml:space="preserve">SF </t>
    </r>
    <r>
      <rPr>
        <i/>
        <sz val="11"/>
        <color theme="1"/>
        <rFont val="Calibri"/>
        <family val="2"/>
        <scheme val="minor"/>
      </rPr>
      <t>(measured)</t>
    </r>
  </si>
  <si>
    <t>Non-Reinforced Area - Section B-C</t>
  </si>
  <si>
    <t>Additional Input Data</t>
  </si>
  <si>
    <t>Section</t>
  </si>
  <si>
    <t>Section Types</t>
  </si>
  <si>
    <t>A-B</t>
  </si>
  <si>
    <t>Non-Reinforced - Section A-B</t>
  </si>
  <si>
    <t>F-G</t>
  </si>
  <si>
    <t>Double Reinforced</t>
  </si>
  <si>
    <t>B-C</t>
  </si>
  <si>
    <t>Non-Reinforced - Section B-C</t>
  </si>
  <si>
    <t>G-H</t>
  </si>
  <si>
    <t>Single Reinforced</t>
  </si>
  <si>
    <t>C-D</t>
  </si>
  <si>
    <t>Single Reinforced Section</t>
  </si>
  <si>
    <t>Non-Reinforced - Section H-I</t>
  </si>
  <si>
    <t>Double Reinforced Section</t>
  </si>
  <si>
    <t>I-J</t>
  </si>
  <si>
    <t>Non-Reinforced - Section I-J</t>
  </si>
  <si>
    <t>Non-Reinforced Area - Section I-J</t>
  </si>
  <si>
    <t>Non-Reinforced Area - Section H-I</t>
  </si>
  <si>
    <t>Point B Width of Pav't and Shoulders</t>
  </si>
  <si>
    <t>Point I Width of Pav't and Shoulders</t>
  </si>
  <si>
    <t>Point D Width of Shoulder, Left</t>
  </si>
  <si>
    <t>Point D Width of Shoulder, Right</t>
  </si>
  <si>
    <t>Bridge Width Left (Centerline to Barrier)</t>
  </si>
  <si>
    <t>Bridge Width Right  (Centerline to Barrier)</t>
  </si>
  <si>
    <t>Point A Width of Pavement</t>
  </si>
  <si>
    <t>Point J Width of Pavement</t>
  </si>
  <si>
    <t>Point G Width of Shoulder, Left</t>
  </si>
  <si>
    <t>Point G Width of Shoulder, Right</t>
  </si>
  <si>
    <t>Bridge Rail End Section Length, Left</t>
  </si>
  <si>
    <t>Bridge Rail End Section Length, Right</t>
  </si>
  <si>
    <r>
      <t xml:space="preserve">ft </t>
    </r>
    <r>
      <rPr>
        <i/>
        <sz val="11"/>
        <color theme="1"/>
        <rFont val="Calibri"/>
        <family val="2"/>
        <scheme val="minor"/>
      </rPr>
      <t>(Note: 7' Standard)</t>
    </r>
  </si>
  <si>
    <t>Non-Reinforced Area Measured</t>
  </si>
  <si>
    <t>Single Reinforced Area Measured</t>
  </si>
  <si>
    <t>Double Reinforced Area Measured</t>
  </si>
  <si>
    <t>Bridge End</t>
  </si>
  <si>
    <t>Skew Angle, Left</t>
  </si>
  <si>
    <t>Abutment Type</t>
  </si>
  <si>
    <t>Road Standard</t>
  </si>
  <si>
    <t>Input for Bridge Approach</t>
  </si>
  <si>
    <t>Calculations for Bridge Approach</t>
  </si>
  <si>
    <t>Refer to the BR Series.</t>
  </si>
  <si>
    <t>Standard Road Plans
BR Series</t>
  </si>
  <si>
    <t>Class 'A' Crushed Stone Backfill</t>
  </si>
  <si>
    <t>Approach</t>
  </si>
  <si>
    <t>Fixed or Movable Abutment</t>
  </si>
  <si>
    <t>Abutting Pavement</t>
  </si>
  <si>
    <t>Tab 112-6</t>
  </si>
  <si>
    <t>Skew Angle, Right</t>
  </si>
  <si>
    <t>Left Curb Length (Left Side Dim. less End Section and Wing Ext.)</t>
  </si>
  <si>
    <t>Right Curb Length (Right Dim. less End Section and Wing Ext.)</t>
  </si>
  <si>
    <t>None</t>
  </si>
  <si>
    <t>Skew Ahead (left/right/none)</t>
  </si>
  <si>
    <t>(Select Left, Right, or None)</t>
  </si>
  <si>
    <t>in</t>
  </si>
  <si>
    <t>Design Manual</t>
  </si>
  <si>
    <t>Chapter 7D-1  Determination of Reinforced Bridge Approach</t>
  </si>
  <si>
    <t>Uniform width approach calculations (includes skewed bridges) - see diagram below.</t>
  </si>
  <si>
    <t>Calculations for BR-201 or BR-203 approaches.</t>
  </si>
  <si>
    <t>Non-uniform width approach calculations (includes skewed bridges) - see diagram below.</t>
  </si>
  <si>
    <t>Special Backfill</t>
  </si>
  <si>
    <t>Effective 04-18-17</t>
  </si>
  <si>
    <t>D-E</t>
  </si>
  <si>
    <t>H-I</t>
  </si>
  <si>
    <t>NB</t>
  </si>
  <si>
    <t>South</t>
  </si>
  <si>
    <t>North</t>
  </si>
  <si>
    <t>76 Northbound</t>
  </si>
  <si>
    <t>Inputs changes include….</t>
  </si>
  <si>
    <t>Lane Pavement Width, as the shoulder is also paved and reinforced now. This sheet is old and does not factor in new design where reinforcement extend past traveled way.</t>
  </si>
  <si>
    <t>Estimated Foreslope from 4:1 to 6:1 as plans specifically call for that value.</t>
  </si>
  <si>
    <t>Polymer Grid I am unsure what to do. On BR series it appears grid only extends horizontally past the proposed pave area. However, this sheet has a formula that would suggest the grid</t>
  </si>
  <si>
    <t>extends in the legnth direction as well, giving an effective legnth of about 73 feet as opposed to the 70 foot I am working with in personal calculations.</t>
  </si>
  <si>
    <t>76 Southbound</t>
  </si>
  <si>
    <t>77 Southbound</t>
  </si>
  <si>
    <t>extends in the legnth direction as well, giving an effective legnth of about 73 feet as opposed to the 70 foot I am working with in personal calculations. I did modify formula in this sheet.</t>
  </si>
  <si>
    <t>77 Northbound</t>
  </si>
  <si>
    <t>Pictured below is what is currently in Project Tabulations</t>
  </si>
  <si>
    <t>78 Northbound</t>
  </si>
  <si>
    <t>Pay legnth is default 70', but because of skew I think we need to amend it.</t>
  </si>
  <si>
    <t xml:space="preserve">Keep current pavement areas as once </t>
  </si>
  <si>
    <t xml:space="preserve">Modified Subbase and Polymer Grid are lower due to excel calculator not factoring in lanes getting wider past bridge. However, due to aforementioned polymer factor ^ </t>
  </si>
  <si>
    <t xml:space="preserve">that value still is varying. Stick to my numbers </t>
  </si>
  <si>
    <t>78 SouthBound</t>
  </si>
  <si>
    <t>79 Northbound</t>
  </si>
  <si>
    <t>Modifed Subbase and Pavement areas will be lower on this calculation spreadsheet versus our own due to the fact that this spreadsheet does not pave shoulders.</t>
  </si>
  <si>
    <t>Do we have skew correct? I ask because in this calculator when I do different skew dirextion, I get the correct double reinforcement areas.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</si>
</sst>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#0\+00.00"/>
    <numFmt numFmtId="165" formatCode="#\+00"/>
    <numFmt numFmtId="166" formatCode="#\+00.00"/>
    <numFmt numFmtId="167" formatCode="0.0"/>
    <numFmt numFmtId="168" formatCode="0.0000000000000"/>
    <numFmt numFmtId="169" formatCode="0.000000000000"/>
    <numFmt numFmtId="170" formatCode="0.00000000000000"/>
    <numFmt numFmtId="171" formatCode="0.000"/>
    <numFmt numFmtId="172" formatCode="0.00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 Terminal"/>
      <family val="3"/>
    </font>
    <font>
      <b/>
      <sz val="20.5"/>
      <name val="Consolas"/>
      <family val="3"/>
    </font>
    <font>
      <sz val="11.5"/>
      <name val="Consolas"/>
      <family val="3"/>
    </font>
    <font>
      <sz val="9"/>
      <name val="Arial Terminal"/>
      <family val="3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5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5"/>
      </patternFill>
    </fill>
  </fills>
  <borders count="6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7F7F7F"/>
      </right>
      <top/>
      <bottom/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0" borderId="0">
      <alignment horizontal="center" vertical="center"/>
      <protection locked="0"/>
    </xf>
    <xf numFmtId="0" fontId="15" fillId="0" borderId="0">
      <alignment horizontal="center" vertical="center"/>
      <protection locked="0"/>
    </xf>
    <xf numFmtId="0" fontId="16" fillId="0" borderId="0"/>
    <xf numFmtId="0" fontId="18" fillId="0" borderId="62" applyNumberFormat="0" applyFill="0" applyAlignment="0" applyProtection="0"/>
    <xf numFmtId="0" fontId="1" fillId="8" borderId="0" applyNumberFormat="0" applyBorder="0" applyAlignment="0" applyProtection="0"/>
  </cellStyleXfs>
  <cellXfs count="220">
    <xf numFmtId="0" fontId="0" fillId="0" borderId="0" xfId="0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0" fillId="0" borderId="0" xfId="0" applyBorder="1" applyAlignment="1">
      <alignment wrapText="1"/>
    </xf>
    <xf numFmtId="0" fontId="9" fillId="0" borderId="0" xfId="0" applyFont="1" applyBorder="1"/>
    <xf numFmtId="0" fontId="0" fillId="0" borderId="0" xfId="0" applyFill="1" applyBorder="1"/>
    <xf numFmtId="43" fontId="0" fillId="0" borderId="0" xfId="1" applyFont="1" applyBorder="1"/>
    <xf numFmtId="0" fontId="0" fillId="0" borderId="6" xfId="0" applyBorder="1" applyAlignment="1">
      <alignment horizontal="right" indent="1"/>
    </xf>
    <xf numFmtId="0" fontId="0" fillId="0" borderId="0" xfId="0" applyBorder="1" applyAlignment="1">
      <alignment horizontal="right" indent="1"/>
    </xf>
    <xf numFmtId="164" fontId="0" fillId="0" borderId="7" xfId="0" applyNumberFormat="1" applyBorder="1" applyAlignment="1">
      <alignment horizontal="right"/>
    </xf>
    <xf numFmtId="0" fontId="0" fillId="0" borderId="0" xfId="0" quotePrefix="1" applyBorder="1"/>
    <xf numFmtId="0" fontId="0" fillId="0" borderId="9" xfId="0" applyBorder="1"/>
    <xf numFmtId="0" fontId="0" fillId="0" borderId="10" xfId="0" applyBorder="1"/>
    <xf numFmtId="0" fontId="7" fillId="0" borderId="10" xfId="0" applyFont="1" applyBorder="1"/>
    <xf numFmtId="0" fontId="0" fillId="0" borderId="12" xfId="0" applyBorder="1"/>
    <xf numFmtId="0" fontId="0" fillId="0" borderId="9" xfId="0" applyBorder="1" applyAlignment="1">
      <alignment horizontal="right" indent="1"/>
    </xf>
    <xf numFmtId="0" fontId="0" fillId="0" borderId="10" xfId="0" applyBorder="1" applyAlignment="1">
      <alignment horizontal="right" indent="1"/>
    </xf>
    <xf numFmtId="164" fontId="0" fillId="0" borderId="12" xfId="0" applyNumberFormat="1" applyBorder="1" applyAlignment="1">
      <alignment horizontal="right"/>
    </xf>
    <xf numFmtId="0" fontId="5" fillId="0" borderId="0" xfId="0" applyFont="1"/>
    <xf numFmtId="164" fontId="3" fillId="3" borderId="2" xfId="3" applyNumberFormat="1" applyBorder="1"/>
    <xf numFmtId="0" fontId="0" fillId="0" borderId="20" xfId="0" applyBorder="1"/>
    <xf numFmtId="2" fontId="4" fillId="3" borderId="1" xfId="4" applyNumberFormat="1" applyBorder="1"/>
    <xf numFmtId="168" fontId="0" fillId="0" borderId="0" xfId="0" applyNumberFormat="1" applyBorder="1"/>
    <xf numFmtId="169" fontId="0" fillId="0" borderId="20" xfId="0" applyNumberFormat="1" applyBorder="1"/>
    <xf numFmtId="164" fontId="4" fillId="3" borderId="1" xfId="4" applyNumberFormat="1" applyBorder="1"/>
    <xf numFmtId="170" fontId="0" fillId="0" borderId="0" xfId="0" applyNumberFormat="1" applyBorder="1"/>
    <xf numFmtId="164" fontId="4" fillId="3" borderId="1" xfId="4" applyNumberFormat="1" applyBorder="1" applyAlignment="1">
      <alignment horizontal="right"/>
    </xf>
    <xf numFmtId="167" fontId="4" fillId="3" borderId="1" xfId="4" applyNumberFormat="1" applyBorder="1"/>
    <xf numFmtId="167" fontId="0" fillId="0" borderId="0" xfId="0" applyNumberFormat="1" applyBorder="1"/>
    <xf numFmtId="1" fontId="3" fillId="3" borderId="2" xfId="3" applyNumberFormat="1" applyBorder="1" applyAlignment="1">
      <alignment horizontal="right"/>
    </xf>
    <xf numFmtId="1" fontId="4" fillId="3" borderId="1" xfId="4" applyNumberFormat="1" applyBorder="1"/>
    <xf numFmtId="164" fontId="3" fillId="3" borderId="2" xfId="3" applyNumberFormat="1" applyBorder="1" applyAlignment="1">
      <alignment horizontal="right"/>
    </xf>
    <xf numFmtId="167" fontId="3" fillId="3" borderId="2" xfId="3" applyNumberFormat="1" applyBorder="1" applyAlignment="1">
      <alignment horizontal="right"/>
    </xf>
    <xf numFmtId="171" fontId="4" fillId="3" borderId="1" xfId="4" applyNumberFormat="1" applyBorder="1"/>
    <xf numFmtId="2" fontId="0" fillId="0" borderId="20" xfId="0" applyNumberFormat="1" applyBorder="1"/>
    <xf numFmtId="2" fontId="0" fillId="0" borderId="0" xfId="0" applyNumberFormat="1" applyBorder="1"/>
    <xf numFmtId="0" fontId="0" fillId="0" borderId="11" xfId="0" applyBorder="1"/>
    <xf numFmtId="0" fontId="10" fillId="0" borderId="0" xfId="0" applyFont="1" applyBorder="1"/>
    <xf numFmtId="0" fontId="8" fillId="0" borderId="0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0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0" fillId="0" borderId="6" xfId="0" applyFont="1" applyBorder="1" applyAlignment="1">
      <alignment horizontal="right" indent="1"/>
    </xf>
    <xf numFmtId="0" fontId="10" fillId="0" borderId="20" xfId="0" applyFont="1" applyBorder="1" applyAlignment="1">
      <alignment horizontal="center"/>
    </xf>
    <xf numFmtId="0" fontId="10" fillId="0" borderId="0" xfId="0" applyFont="1" applyBorder="1" applyAlignment="1">
      <alignment horizontal="right" indent="1"/>
    </xf>
    <xf numFmtId="0" fontId="10" fillId="0" borderId="7" xfId="0" applyFont="1" applyBorder="1" applyAlignment="1">
      <alignment horizontal="center"/>
    </xf>
    <xf numFmtId="2" fontId="2" fillId="2" borderId="52" xfId="2" applyNumberFormat="1" applyBorder="1" applyAlignment="1">
      <alignment horizontal="right"/>
    </xf>
    <xf numFmtId="2" fontId="2" fillId="2" borderId="53" xfId="2" applyNumberFormat="1" applyBorder="1" applyAlignment="1">
      <alignment horizontal="right"/>
    </xf>
    <xf numFmtId="2" fontId="2" fillId="2" borderId="55" xfId="2" applyNumberFormat="1" applyBorder="1" applyAlignment="1">
      <alignment horizontal="right"/>
    </xf>
    <xf numFmtId="2" fontId="2" fillId="2" borderId="56" xfId="2" applyNumberFormat="1" applyBorder="1" applyAlignment="1">
      <alignment horizontal="right"/>
    </xf>
    <xf numFmtId="0" fontId="0" fillId="0" borderId="51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6" fillId="5" borderId="47" xfId="6" applyBorder="1" applyAlignment="1">
      <alignment horizontal="center"/>
    </xf>
    <xf numFmtId="0" fontId="6" fillId="5" borderId="48" xfId="6" applyBorder="1" applyAlignment="1">
      <alignment horizontal="center"/>
    </xf>
    <xf numFmtId="0" fontId="6" fillId="5" borderId="31" xfId="6" applyBorder="1" applyAlignment="1">
      <alignment horizontal="center"/>
    </xf>
    <xf numFmtId="0" fontId="6" fillId="5" borderId="30" xfId="6" applyBorder="1" applyAlignment="1">
      <alignment horizontal="center"/>
    </xf>
    <xf numFmtId="0" fontId="6" fillId="5" borderId="57" xfId="6" applyBorder="1" applyAlignment="1">
      <alignment horizontal="center"/>
    </xf>
    <xf numFmtId="0" fontId="10" fillId="0" borderId="0" xfId="0" quotePrefix="1" applyFont="1" applyBorder="1" applyAlignment="1">
      <alignment horizontal="center"/>
    </xf>
    <xf numFmtId="0" fontId="0" fillId="0" borderId="10" xfId="0" quotePrefix="1" applyBorder="1" applyAlignment="1">
      <alignment horizontal="left"/>
    </xf>
    <xf numFmtId="0" fontId="0" fillId="0" borderId="54" xfId="0" quotePrefix="1" applyBorder="1" applyAlignment="1">
      <alignment horizontal="left"/>
    </xf>
    <xf numFmtId="164" fontId="0" fillId="0" borderId="0" xfId="0" applyNumberFormat="1" applyBorder="1" applyAlignment="1">
      <alignment horizontal="right"/>
    </xf>
    <xf numFmtId="0" fontId="17" fillId="0" borderId="0" xfId="0" applyFont="1" applyBorder="1"/>
    <xf numFmtId="170" fontId="17" fillId="0" borderId="0" xfId="0" applyNumberFormat="1" applyFont="1" applyBorder="1"/>
    <xf numFmtId="0" fontId="17" fillId="0" borderId="0" xfId="0" applyFont="1" applyFill="1" applyBorder="1"/>
    <xf numFmtId="0" fontId="17" fillId="0" borderId="0" xfId="0" quotePrefix="1" applyFont="1" applyBorder="1"/>
    <xf numFmtId="0" fontId="2" fillId="2" borderId="1" xfId="2" applyBorder="1"/>
    <xf numFmtId="1" fontId="2" fillId="2" borderId="1" xfId="2" applyNumberFormat="1" applyBorder="1"/>
    <xf numFmtId="2" fontId="0" fillId="0" borderId="7" xfId="0" applyNumberFormat="1" applyBorder="1"/>
    <xf numFmtId="2" fontId="4" fillId="3" borderId="61" xfId="4" applyNumberFormat="1" applyBorder="1"/>
    <xf numFmtId="0" fontId="17" fillId="0" borderId="10" xfId="0" applyFont="1" applyBorder="1"/>
    <xf numFmtId="0" fontId="2" fillId="2" borderId="61" xfId="2" applyBorder="1" applyAlignment="1">
      <alignment horizontal="right"/>
    </xf>
    <xf numFmtId="0" fontId="0" fillId="0" borderId="0" xfId="0" quotePrefix="1" applyBorder="1" applyAlignment="1">
      <alignment horizontal="left"/>
    </xf>
    <xf numFmtId="0" fontId="3" fillId="3" borderId="2" xfId="3"/>
    <xf numFmtId="0" fontId="3" fillId="3" borderId="2" xfId="3" applyAlignment="1">
      <alignment horizontal="right"/>
    </xf>
    <xf numFmtId="0" fontId="10" fillId="0" borderId="0" xfId="0" quotePrefix="1" applyFont="1" applyBorder="1" applyAlignment="1">
      <alignment horizontal="left"/>
    </xf>
    <xf numFmtId="0" fontId="18" fillId="0" borderId="0" xfId="11" applyBorder="1" applyAlignment="1">
      <alignment horizontal="left"/>
    </xf>
    <xf numFmtId="164" fontId="2" fillId="2" borderId="1" xfId="2" applyNumberFormat="1" applyBorder="1"/>
    <xf numFmtId="2" fontId="2" fillId="2" borderId="1" xfId="2" applyNumberFormat="1" applyBorder="1"/>
    <xf numFmtId="0" fontId="2" fillId="2" borderId="1" xfId="2" applyBorder="1" applyAlignment="1">
      <alignment horizontal="right"/>
    </xf>
    <xf numFmtId="0" fontId="11" fillId="0" borderId="0" xfId="7" applyBorder="1"/>
    <xf numFmtId="0" fontId="0" fillId="0" borderId="7" xfId="0" applyBorder="1" applyAlignment="1">
      <alignment wrapText="1"/>
    </xf>
    <xf numFmtId="0" fontId="14" fillId="6" borderId="30" xfId="8" applyFont="1" applyFill="1" applyBorder="1" applyAlignment="1" applyProtection="1">
      <alignment vertical="center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0" fontId="14" fillId="6" borderId="29" xfId="8" applyFont="1" applyFill="1" applyBorder="1" applyAlignment="1" applyProtection="1">
      <alignment horizontal="right" vertical="center"/>
      <protection locked="0"/>
    </xf>
    <xf numFmtId="0" fontId="14" fillId="6" borderId="8" xfId="8" applyFont="1" applyFill="1" applyBorder="1" applyAlignment="1" applyProtection="1">
      <alignment vertical="center"/>
      <protection locked="0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14" fillId="6" borderId="41" xfId="8" applyFont="1" applyFill="1" applyBorder="1" applyAlignment="1" applyProtection="1">
      <alignment horizontal="center" vertical="center"/>
      <protection locked="0"/>
    </xf>
    <xf numFmtId="0" fontId="14" fillId="6" borderId="42" xfId="8" applyFont="1" applyFill="1" applyBorder="1" applyAlignment="1" applyProtection="1">
      <alignment horizontal="center" vertical="center"/>
      <protection locked="0"/>
    </xf>
    <xf numFmtId="165" fontId="14" fillId="6" borderId="42" xfId="8" applyNumberFormat="1" applyFont="1" applyFill="1" applyBorder="1" applyAlignment="1" applyProtection="1">
      <alignment horizontal="center" vertical="center"/>
      <protection locked="0"/>
    </xf>
    <xf numFmtId="166" fontId="14" fillId="0" borderId="49" xfId="9" applyNumberFormat="1" applyFont="1" applyBorder="1" applyAlignment="1" applyProtection="1">
      <alignment horizontal="right" vertical="center" indent="1"/>
      <protection locked="0"/>
    </xf>
    <xf numFmtId="0" fontId="14" fillId="0" borderId="38" xfId="9" applyFont="1" applyBorder="1" applyAlignment="1" applyProtection="1">
      <alignment horizontal="center" vertical="center"/>
      <protection locked="0"/>
    </xf>
    <xf numFmtId="0" fontId="14" fillId="0" borderId="38" xfId="9" applyFont="1" applyBorder="1" applyAlignment="1" applyProtection="1">
      <alignment horizontal="right" vertical="center" indent="1"/>
      <protection locked="0"/>
    </xf>
    <xf numFmtId="166" fontId="14" fillId="0" borderId="38" xfId="9" applyNumberFormat="1" applyFont="1" applyBorder="1" applyAlignment="1" applyProtection="1">
      <alignment horizontal="right" vertical="center" indent="1"/>
      <protection locked="0"/>
    </xf>
    <xf numFmtId="0" fontId="14" fillId="0" borderId="50" xfId="9" applyFont="1" applyBorder="1" applyAlignment="1" applyProtection="1">
      <alignment horizontal="left" vertical="center" indent="1"/>
      <protection locked="0"/>
    </xf>
    <xf numFmtId="166" fontId="14" fillId="0" borderId="44" xfId="9" applyNumberFormat="1" applyFont="1" applyBorder="1" applyAlignment="1" applyProtection="1">
      <alignment horizontal="right" vertical="center" indent="1"/>
      <protection locked="0"/>
    </xf>
    <xf numFmtId="0" fontId="14" fillId="0" borderId="45" xfId="9" applyFont="1" applyBorder="1" applyAlignment="1" applyProtection="1">
      <alignment horizontal="center" vertical="center"/>
      <protection locked="0"/>
    </xf>
    <xf numFmtId="0" fontId="14" fillId="0" borderId="45" xfId="9" applyFont="1" applyBorder="1" applyAlignment="1" applyProtection="1">
      <alignment horizontal="right" vertical="center" indent="1"/>
      <protection locked="0"/>
    </xf>
    <xf numFmtId="166" fontId="14" fillId="0" borderId="45" xfId="9" applyNumberFormat="1" applyFont="1" applyBorder="1" applyAlignment="1" applyProtection="1">
      <alignment horizontal="right" vertical="center" indent="1"/>
      <protection locked="0"/>
    </xf>
    <xf numFmtId="0" fontId="14" fillId="0" borderId="46" xfId="9" applyFont="1" applyBorder="1" applyAlignment="1" applyProtection="1">
      <alignment horizontal="left" vertical="center" indent="1"/>
      <protection locked="0"/>
    </xf>
    <xf numFmtId="0" fontId="18" fillId="7" borderId="0" xfId="11" applyFill="1" applyBorder="1" applyAlignment="1">
      <alignment horizontal="left"/>
    </xf>
    <xf numFmtId="0" fontId="0" fillId="7" borderId="0" xfId="0" applyFill="1"/>
    <xf numFmtId="2" fontId="0" fillId="7" borderId="0" xfId="0" applyNumberFormat="1" applyFill="1" applyBorder="1"/>
    <xf numFmtId="0" fontId="0" fillId="7" borderId="0" xfId="0" applyFill="1" applyBorder="1"/>
    <xf numFmtId="167" fontId="14" fillId="0" borderId="45" xfId="9" applyNumberFormat="1" applyFont="1" applyBorder="1" applyAlignment="1" applyProtection="1">
      <alignment horizontal="right" vertical="center" indent="1"/>
      <protection locked="0"/>
    </xf>
    <xf numFmtId="0" fontId="8" fillId="0" borderId="0" xfId="0" applyFont="1" applyBorder="1"/>
    <xf numFmtId="0" fontId="8" fillId="0" borderId="0" xfId="0" applyFont="1" applyFill="1" applyBorder="1"/>
    <xf numFmtId="2" fontId="14" fillId="0" borderId="45" xfId="9" applyNumberFormat="1" applyFont="1" applyBorder="1" applyAlignment="1" applyProtection="1">
      <alignment horizontal="right" vertical="center" indent="1"/>
      <protection locked="0"/>
    </xf>
    <xf numFmtId="1" fontId="14" fillId="0" borderId="45" xfId="9" applyNumberFormat="1" applyFont="1" applyBorder="1" applyAlignment="1" applyProtection="1">
      <alignment horizontal="right" vertical="center" indent="1"/>
      <protection locked="0"/>
    </xf>
    <xf numFmtId="164" fontId="14" fillId="0" borderId="45" xfId="9" applyNumberFormat="1" applyFont="1" applyBorder="1" applyAlignment="1" applyProtection="1">
      <alignment horizontal="center" vertical="center"/>
      <protection locked="0"/>
    </xf>
    <xf numFmtId="2" fontId="3" fillId="3" borderId="2" xfId="3" applyNumberFormat="1" applyBorder="1" applyAlignment="1">
      <alignment horizontal="right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164" fontId="0" fillId="0" borderId="20" xfId="0" applyNumberFormat="1" applyFill="1" applyBorder="1" applyAlignment="1">
      <alignment horizontal="right"/>
    </xf>
    <xf numFmtId="164" fontId="0" fillId="0" borderId="11" xfId="0" applyNumberFormat="1" applyFill="1" applyBorder="1" applyAlignment="1">
      <alignment horizontal="right"/>
    </xf>
    <xf numFmtId="0" fontId="18" fillId="0" borderId="0" xfId="11" applyBorder="1" applyAlignment="1">
      <alignment horizontal="left"/>
    </xf>
    <xf numFmtId="0" fontId="8" fillId="0" borderId="0" xfId="0" applyFont="1"/>
    <xf numFmtId="0" fontId="14" fillId="0" borderId="35" xfId="9" applyFont="1" applyBorder="1" applyAlignment="1" applyProtection="1">
      <alignment horizontal="right" vertical="center" indent="1"/>
      <protection locked="0"/>
    </xf>
    <xf numFmtId="167" fontId="14" fillId="0" borderId="37" xfId="9" applyNumberFormat="1" applyFont="1" applyBorder="1" applyAlignment="1" applyProtection="1">
      <alignment horizontal="right" vertical="center" indent="1"/>
      <protection locked="0"/>
    </xf>
    <xf numFmtId="0" fontId="14" fillId="0" borderId="37" xfId="9" applyFont="1" applyBorder="1" applyAlignment="1" applyProtection="1">
      <alignment horizontal="right" vertical="center" indent="1"/>
      <protection locked="0"/>
    </xf>
    <xf numFmtId="0" fontId="18" fillId="0" borderId="0" xfId="1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quotePrefix="1" applyBorder="1" applyAlignment="1">
      <alignment horizontal="left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left"/>
    </xf>
    <xf numFmtId="0" fontId="18" fillId="0" borderId="0" xfId="11" applyBorder="1" applyAlignment="1">
      <alignment horizontal="left"/>
    </xf>
    <xf numFmtId="0" fontId="14" fillId="6" borderId="35" xfId="8" applyFont="1" applyFill="1" applyBorder="1" applyAlignment="1" applyProtection="1">
      <alignment horizontal="center" vertical="center"/>
      <protection locked="0"/>
    </xf>
    <xf numFmtId="0" fontId="14" fillId="6" borderId="36" xfId="8" applyFont="1" applyFill="1" applyBorder="1" applyAlignment="1" applyProtection="1">
      <alignment horizontal="center" vertical="center"/>
      <protection locked="0"/>
    </xf>
    <xf numFmtId="0" fontId="14" fillId="6" borderId="29" xfId="8" applyFont="1" applyFill="1" applyBorder="1" applyAlignment="1" applyProtection="1">
      <alignment horizontal="center" vertical="center"/>
      <protection locked="0"/>
    </xf>
    <xf numFmtId="0" fontId="14" fillId="6" borderId="32" xfId="8" applyFont="1" applyFill="1" applyBorder="1" applyAlignment="1" applyProtection="1">
      <alignment horizontal="center" vertical="center"/>
      <protection locked="0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14" fillId="6" borderId="30" xfId="8" applyFont="1" applyFill="1" applyBorder="1" applyAlignment="1" applyProtection="1">
      <alignment horizontal="center" vertical="center"/>
      <protection locked="0"/>
    </xf>
    <xf numFmtId="0" fontId="14" fillId="6" borderId="31" xfId="8" applyFont="1" applyFill="1" applyBorder="1" applyAlignment="1" applyProtection="1">
      <alignment horizontal="center" vertical="center"/>
      <protection locked="0"/>
    </xf>
    <xf numFmtId="0" fontId="14" fillId="6" borderId="8" xfId="8" applyFont="1" applyFill="1" applyBorder="1" applyAlignment="1" applyProtection="1">
      <alignment horizontal="center" vertical="center"/>
      <protection locked="0"/>
    </xf>
    <xf numFmtId="0" fontId="14" fillId="6" borderId="20" xfId="8" applyFont="1" applyFill="1" applyBorder="1" applyAlignment="1" applyProtection="1">
      <alignment horizontal="center" vertical="center"/>
      <protection locked="0"/>
    </xf>
    <xf numFmtId="0" fontId="13" fillId="6" borderId="3" xfId="8" applyFont="1" applyFill="1" applyBorder="1" applyAlignment="1" applyProtection="1">
      <alignment horizontal="center" vertical="center"/>
      <protection locked="0"/>
    </xf>
    <xf numFmtId="0" fontId="13" fillId="6" borderId="4" xfId="8" applyFont="1" applyFill="1" applyBorder="1" applyAlignment="1" applyProtection="1">
      <alignment horizontal="center" vertical="center"/>
      <protection locked="0"/>
    </xf>
    <xf numFmtId="0" fontId="13" fillId="6" borderId="5" xfId="8" applyFont="1" applyFill="1" applyBorder="1" applyAlignment="1" applyProtection="1">
      <alignment horizontal="center" vertical="center"/>
      <protection locked="0"/>
    </xf>
    <xf numFmtId="0" fontId="13" fillId="6" borderId="6" xfId="8" applyFont="1" applyFill="1" applyBorder="1" applyAlignment="1" applyProtection="1">
      <alignment horizontal="center" vertical="center"/>
      <protection locked="0"/>
    </xf>
    <xf numFmtId="0" fontId="13" fillId="6" borderId="0" xfId="8" applyFont="1" applyFill="1" applyBorder="1" applyAlignment="1" applyProtection="1">
      <alignment horizontal="center" vertical="center"/>
      <protection locked="0"/>
    </xf>
    <xf numFmtId="0" fontId="13" fillId="6" borderId="7" xfId="8" applyFont="1" applyFill="1" applyBorder="1" applyAlignment="1" applyProtection="1">
      <alignment horizontal="center" vertical="center"/>
      <protection locked="0"/>
    </xf>
    <xf numFmtId="0" fontId="14" fillId="6" borderId="6" xfId="8" applyFont="1" applyFill="1" applyBorder="1" applyAlignment="1" applyProtection="1">
      <alignment horizontal="center"/>
      <protection locked="0"/>
    </xf>
    <xf numFmtId="0" fontId="14" fillId="6" borderId="0" xfId="8" applyFont="1" applyFill="1" applyBorder="1" applyAlignment="1" applyProtection="1">
      <alignment horizontal="center"/>
      <protection locked="0"/>
    </xf>
    <xf numFmtId="0" fontId="14" fillId="6" borderId="7" xfId="8" applyFont="1" applyFill="1" applyBorder="1" applyAlignment="1" applyProtection="1">
      <alignment horizontal="center"/>
      <protection locked="0"/>
    </xf>
    <xf numFmtId="0" fontId="14" fillId="6" borderId="21" xfId="8" applyFont="1" applyFill="1" applyBorder="1" applyAlignment="1" applyProtection="1">
      <alignment horizontal="left" vertical="center"/>
      <protection locked="0"/>
    </xf>
    <xf numFmtId="0" fontId="14" fillId="6" borderId="22" xfId="8" applyFont="1" applyFill="1" applyBorder="1" applyAlignment="1" applyProtection="1">
      <alignment horizontal="left" vertical="center"/>
      <protection locked="0"/>
    </xf>
    <xf numFmtId="0" fontId="14" fillId="6" borderId="23" xfId="8" applyFont="1" applyFill="1" applyBorder="1" applyAlignment="1" applyProtection="1">
      <alignment horizontal="left" vertical="center"/>
      <protection locked="0"/>
    </xf>
    <xf numFmtId="0" fontId="14" fillId="6" borderId="63" xfId="8" applyFont="1" applyFill="1" applyBorder="1" applyAlignment="1" applyProtection="1">
      <alignment horizontal="center" vertical="center"/>
      <protection locked="0"/>
    </xf>
    <xf numFmtId="0" fontId="14" fillId="6" borderId="64" xfId="8" applyFont="1" applyFill="1" applyBorder="1" applyAlignment="1" applyProtection="1">
      <alignment horizontal="center" vertical="center"/>
      <protection locked="0"/>
    </xf>
    <xf numFmtId="0" fontId="14" fillId="6" borderId="65" xfId="8" applyFont="1" applyFill="1" applyBorder="1" applyAlignment="1" applyProtection="1">
      <alignment horizontal="center" vertical="center"/>
      <protection locked="0"/>
    </xf>
    <xf numFmtId="0" fontId="14" fillId="6" borderId="13" xfId="8" applyFont="1" applyFill="1" applyBorder="1" applyAlignment="1" applyProtection="1">
      <alignment horizontal="center" vertical="center"/>
      <protection locked="0"/>
    </xf>
    <xf numFmtId="0" fontId="14" fillId="6" borderId="14" xfId="8" applyFont="1" applyFill="1" applyBorder="1" applyAlignment="1" applyProtection="1">
      <alignment horizontal="center" vertical="center"/>
      <protection locked="0"/>
    </xf>
    <xf numFmtId="0" fontId="14" fillId="6" borderId="24" xfId="8" applyFont="1" applyFill="1" applyBorder="1" applyAlignment="1" applyProtection="1">
      <alignment horizontal="center" vertical="center"/>
      <protection locked="0"/>
    </xf>
    <xf numFmtId="0" fontId="14" fillId="6" borderId="25" xfId="8" applyFont="1" applyFill="1" applyBorder="1" applyAlignment="1" applyProtection="1">
      <alignment horizontal="center" vertical="center"/>
      <protection locked="0"/>
    </xf>
    <xf numFmtId="0" fontId="14" fillId="6" borderId="27" xfId="8" applyFont="1" applyFill="1" applyBorder="1" applyAlignment="1" applyProtection="1">
      <alignment horizontal="center" vertical="center"/>
      <protection locked="0"/>
    </xf>
    <xf numFmtId="0" fontId="14" fillId="6" borderId="33" xfId="8" applyFont="1" applyFill="1" applyBorder="1" applyAlignment="1" applyProtection="1">
      <alignment horizontal="center" vertical="center"/>
      <protection locked="0"/>
    </xf>
    <xf numFmtId="0" fontId="14" fillId="6" borderId="43" xfId="8" applyFont="1" applyFill="1" applyBorder="1" applyAlignment="1" applyProtection="1">
      <alignment horizontal="center" vertical="center"/>
      <protection locked="0"/>
    </xf>
    <xf numFmtId="165" fontId="14" fillId="6" borderId="28" xfId="8" applyNumberFormat="1" applyFont="1" applyFill="1" applyBorder="1" applyAlignment="1" applyProtection="1">
      <alignment horizontal="center" vertical="center" wrapText="1"/>
      <protection locked="0"/>
    </xf>
    <xf numFmtId="165" fontId="14" fillId="6" borderId="34" xfId="8" applyNumberFormat="1" applyFont="1" applyFill="1" applyBorder="1" applyAlignment="1" applyProtection="1">
      <alignment horizontal="center" vertical="center" wrapText="1"/>
      <protection locked="0"/>
    </xf>
    <xf numFmtId="165" fontId="14" fillId="6" borderId="39" xfId="8" applyNumberFormat="1" applyFont="1" applyFill="1" applyBorder="1" applyAlignment="1" applyProtection="1">
      <alignment horizontal="center" vertical="center" wrapText="1"/>
      <protection locked="0"/>
    </xf>
    <xf numFmtId="0" fontId="14" fillId="6" borderId="8" xfId="8" applyFont="1" applyFill="1" applyBorder="1" applyAlignment="1" applyProtection="1">
      <alignment horizontal="center" vertical="center" wrapText="1"/>
      <protection locked="0"/>
    </xf>
    <xf numFmtId="0" fontId="14" fillId="6" borderId="66" xfId="8" applyFont="1" applyFill="1" applyBorder="1" applyAlignment="1" applyProtection="1">
      <alignment horizontal="center" vertical="center" wrapText="1"/>
      <protection locked="0"/>
    </xf>
    <xf numFmtId="0" fontId="14" fillId="6" borderId="4" xfId="8" applyFont="1" applyFill="1" applyBorder="1" applyAlignment="1" applyProtection="1">
      <alignment horizontal="center" vertical="center" wrapText="1"/>
      <protection locked="0"/>
    </xf>
    <xf numFmtId="0" fontId="14" fillId="6" borderId="67" xfId="8" applyFont="1" applyFill="1" applyBorder="1" applyAlignment="1" applyProtection="1">
      <alignment horizontal="center" vertical="center" wrapText="1"/>
      <protection locked="0"/>
    </xf>
    <xf numFmtId="0" fontId="14" fillId="6" borderId="0" xfId="8" applyFont="1" applyFill="1" applyBorder="1" applyAlignment="1" applyProtection="1">
      <alignment horizontal="center" vertical="center" wrapText="1"/>
      <protection locked="0"/>
    </xf>
    <xf numFmtId="0" fontId="14" fillId="6" borderId="20" xfId="8" applyFont="1" applyFill="1" applyBorder="1" applyAlignment="1" applyProtection="1">
      <alignment horizontal="center" vertical="center" wrapText="1"/>
      <protection locked="0"/>
    </xf>
    <xf numFmtId="0" fontId="14" fillId="6" borderId="35" xfId="8" applyFont="1" applyFill="1" applyBorder="1" applyAlignment="1" applyProtection="1">
      <alignment horizontal="center" vertical="center" wrapText="1"/>
      <protection locked="0"/>
    </xf>
    <xf numFmtId="0" fontId="14" fillId="6" borderId="22" xfId="8" applyFont="1" applyFill="1" applyBorder="1" applyAlignment="1" applyProtection="1">
      <alignment horizontal="center" vertical="center" wrapText="1"/>
      <protection locked="0"/>
    </xf>
    <xf numFmtId="0" fontId="14" fillId="6" borderId="36" xfId="8" applyFont="1" applyFill="1" applyBorder="1" applyAlignment="1" applyProtection="1">
      <alignment horizontal="center" vertical="center" wrapText="1"/>
      <protection locked="0"/>
    </xf>
    <xf numFmtId="0" fontId="14" fillId="6" borderId="26" xfId="8" applyFont="1" applyFill="1" applyBorder="1" applyAlignment="1" applyProtection="1">
      <alignment horizontal="right"/>
      <protection locked="0"/>
    </xf>
    <xf numFmtId="0" fontId="14" fillId="6" borderId="32" xfId="8" applyFont="1" applyFill="1" applyBorder="1" applyAlignment="1" applyProtection="1">
      <alignment horizontal="right"/>
      <protection locked="0"/>
    </xf>
    <xf numFmtId="0" fontId="14" fillId="6" borderId="67" xfId="8" applyFont="1" applyFill="1" applyBorder="1" applyAlignment="1" applyProtection="1">
      <alignment horizontal="right"/>
      <protection locked="0"/>
    </xf>
    <xf numFmtId="0" fontId="14" fillId="6" borderId="20" xfId="8" applyFont="1" applyFill="1" applyBorder="1" applyAlignment="1" applyProtection="1">
      <alignment horizontal="right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0" fontId="14" fillId="6" borderId="31" xfId="8" applyFont="1" applyFill="1" applyBorder="1" applyAlignment="1" applyProtection="1">
      <alignment horizontal="right" vertical="center"/>
      <protection locked="0"/>
    </xf>
    <xf numFmtId="0" fontId="6" fillId="5" borderId="6" xfId="6" applyBorder="1" applyAlignment="1">
      <alignment horizontal="center"/>
    </xf>
    <xf numFmtId="0" fontId="6" fillId="5" borderId="0" xfId="6" applyBorder="1" applyAlignment="1">
      <alignment horizontal="center"/>
    </xf>
    <xf numFmtId="0" fontId="6" fillId="5" borderId="20" xfId="6" applyBorder="1" applyAlignment="1">
      <alignment horizontal="center"/>
    </xf>
    <xf numFmtId="0" fontId="6" fillId="5" borderId="7" xfId="6" applyBorder="1" applyAlignment="1">
      <alignment horizontal="center"/>
    </xf>
    <xf numFmtId="0" fontId="0" fillId="0" borderId="10" xfId="0" applyBorder="1" applyAlignment="1">
      <alignment horizontal="left"/>
    </xf>
    <xf numFmtId="0" fontId="1" fillId="8" borderId="58" xfId="12" applyBorder="1" applyAlignment="1">
      <alignment horizontal="center"/>
    </xf>
    <xf numFmtId="0" fontId="1" fillId="8" borderId="59" xfId="12" applyBorder="1" applyAlignment="1">
      <alignment horizontal="center"/>
    </xf>
    <xf numFmtId="0" fontId="1" fillId="8" borderId="60" xfId="12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6" fillId="5" borderId="16" xfId="6" applyBorder="1" applyAlignment="1">
      <alignment horizontal="center"/>
    </xf>
    <xf numFmtId="0" fontId="6" fillId="5" borderId="17" xfId="6" applyBorder="1" applyAlignment="1">
      <alignment horizontal="center"/>
    </xf>
    <xf numFmtId="0" fontId="6" fillId="5" borderId="18" xfId="6" applyBorder="1" applyAlignment="1">
      <alignment horizontal="center"/>
    </xf>
    <xf numFmtId="0" fontId="0" fillId="0" borderId="48" xfId="0" applyBorder="1" applyAlignment="1">
      <alignment horizontal="left"/>
    </xf>
    <xf numFmtId="0" fontId="6" fillId="5" borderId="37" xfId="6" applyBorder="1" applyAlignment="1">
      <alignment horizontal="center"/>
    </xf>
    <xf numFmtId="0" fontId="6" fillId="5" borderId="19" xfId="6" applyBorder="1" applyAlignment="1">
      <alignment horizontal="center"/>
    </xf>
    <xf numFmtId="0" fontId="6" fillId="4" borderId="13" xfId="5" applyBorder="1" applyAlignment="1">
      <alignment horizontal="center"/>
    </xf>
    <xf numFmtId="0" fontId="6" fillId="4" borderId="14" xfId="5" applyBorder="1" applyAlignment="1">
      <alignment horizontal="center"/>
    </xf>
    <xf numFmtId="0" fontId="6" fillId="4" borderId="15" xfId="5" applyBorder="1" applyAlignment="1">
      <alignment horizontal="center"/>
    </xf>
    <xf numFmtId="0" fontId="0" fillId="0" borderId="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1" fillId="0" borderId="9" xfId="7" applyBorder="1" applyAlignment="1">
      <alignment horizontal="left" wrapText="1"/>
    </xf>
    <xf numFmtId="0" fontId="11" fillId="0" borderId="10" xfId="7" applyBorder="1" applyAlignment="1">
      <alignment horizontal="left" wrapText="1"/>
    </xf>
    <xf numFmtId="0" fontId="11" fillId="0" borderId="12" xfId="7" applyBorder="1" applyAlignment="1">
      <alignment horizontal="left" wrapText="1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14" fillId="6" borderId="32" xfId="8" applyFont="1" applyFill="1" applyBorder="1" applyAlignment="1" applyProtection="1">
      <alignment horizontal="center" vertical="center" wrapText="1"/>
      <protection locked="0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19" fillId="4" borderId="58" xfId="5" applyFont="1" applyBorder="1" applyAlignment="1">
      <alignment horizontal="center"/>
    </xf>
    <xf numFmtId="0" fontId="19" fillId="4" borderId="59" xfId="5" applyFont="1" applyBorder="1" applyAlignment="1">
      <alignment horizontal="center"/>
    </xf>
    <xf numFmtId="0" fontId="19" fillId="4" borderId="60" xfId="5" applyFont="1" applyBorder="1" applyAlignment="1">
      <alignment horizontal="center"/>
    </xf>
    <xf numFmtId="0" fontId="14" fillId="6" borderId="40" xfId="8" applyFont="1" applyFill="1" applyBorder="1" applyAlignment="1" applyProtection="1">
      <alignment horizontal="center" vertical="center" wrapText="1"/>
      <protection locked="0"/>
    </xf>
    <xf numFmtId="0" fontId="14" fillId="6" borderId="29" xfId="8" applyFont="1" applyFill="1" applyBorder="1" applyAlignment="1" applyProtection="1">
      <alignment horizontal="center" vertical="center" wrapText="1"/>
      <protection locked="0"/>
    </xf>
    <xf numFmtId="0" fontId="14" fillId="6" borderId="30" xfId="8" applyFont="1" applyFill="1" applyBorder="1" applyAlignment="1" applyProtection="1">
      <alignment horizontal="center" vertical="center" wrapText="1"/>
      <protection locked="0"/>
    </xf>
    <xf numFmtId="0" fontId="14" fillId="6" borderId="0" xfId="8" applyFont="1" applyFill="1" applyBorder="1" applyAlignment="1" applyProtection="1">
      <alignment horizontal="center" vertical="center"/>
      <protection locked="0"/>
    </xf>
    <xf numFmtId="0" fontId="21" fillId="0" borderId="0" xfId="0" applyFont="1"/>
    <xf numFmtId="172" fontId="0" fillId="0" borderId="0" xfId="0" applyNumberFormat="1" applyBorder="1"/>
  </cellXfs>
  <cellStyles count="13">
    <cellStyle name="20% - Accent1" xfId="12" builtinId="30"/>
    <cellStyle name="Accent1" xfId="5" builtinId="29"/>
    <cellStyle name="Accent2" xfId="6" builtinId="33"/>
    <cellStyle name="Calculation" xfId="4" builtinId="22"/>
    <cellStyle name="Comma" xfId="1" builtinId="3"/>
    <cellStyle name="Heading 1" xfId="11" builtinId="16"/>
    <cellStyle name="Hyperlink" xfId="7" builtinId="8"/>
    <cellStyle name="Input" xfId="2" builtinId="20"/>
    <cellStyle name="Normal" xfId="0" builtinId="0"/>
    <cellStyle name="Normal 10" xfId="10" xr:uid="{00000000-0005-0000-0000-000009000000}"/>
    <cellStyle name="Normal 2" xfId="9" xr:uid="{00000000-0005-0000-0000-00000A000000}"/>
    <cellStyle name="Normal_BryanBCopy_DataEntry" xfId="8" xr:uid="{00000000-0005-0000-0000-00000B000000}"/>
    <cellStyle name="Output" xfId="3" builtinId="2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hyperlink" Target="http://www.iowadot.gov/design/dmanual/01E-07/102-05A.pdf" TargetMode="External"/><Relationship Id="rId1" Type="http://schemas.openxmlformats.org/officeDocument/2006/relationships/hyperlink" Target="http://www.iowadot.gov/design/stdplne_rk.htm" TargetMode="Externa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hyperlink" Target="http://www.iowadot.gov/design/dmanual/01E-07/102-05A.pdf" TargetMode="External"/><Relationship Id="rId1" Type="http://schemas.openxmlformats.org/officeDocument/2006/relationships/hyperlink" Target="http://www.iowadot.gov/design/stdplne_rk.htm" TargetMode="External"/><Relationship Id="rId4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owadot.gov/design/dmanual/01E-07/102-05A.pdf" TargetMode="External"/><Relationship Id="rId2" Type="http://schemas.openxmlformats.org/officeDocument/2006/relationships/hyperlink" Target="http://www.iowadot.gov/design/stdplne_rk.htm" TargetMode="External"/><Relationship Id="rId1" Type="http://schemas.openxmlformats.org/officeDocument/2006/relationships/image" Target="../media/image3.jp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owadot.gov/design/dmanual/01E-07/102-05A.pdf" TargetMode="External"/><Relationship Id="rId2" Type="http://schemas.openxmlformats.org/officeDocument/2006/relationships/hyperlink" Target="http://www.iowadot.gov/design/stdplne_rk.htm" TargetMode="External"/><Relationship Id="rId1" Type="http://schemas.openxmlformats.org/officeDocument/2006/relationships/image" Target="../media/image3.jp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hyperlink" Target="http://www.iowadot.gov/design/dmanual/01E-07/102-05A.pdf" TargetMode="External"/><Relationship Id="rId1" Type="http://schemas.openxmlformats.org/officeDocument/2006/relationships/hyperlink" Target="http://www.iowadot.gov/design/stdplne_rk.htm" TargetMode="External"/><Relationship Id="rId4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hyperlink" Target="http://www.iowadot.gov/design/dmanual/01E-07/102-05A.pdf" TargetMode="External"/><Relationship Id="rId1" Type="http://schemas.openxmlformats.org/officeDocument/2006/relationships/hyperlink" Target="http://www.iowadot.gov/design/stdplne_rk.htm" TargetMode="External"/><Relationship Id="rId4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hyperlink" Target="http://www.iowadot.gov/design/dmanual/01E-07/102-05A.pdf" TargetMode="External"/><Relationship Id="rId1" Type="http://schemas.openxmlformats.org/officeDocument/2006/relationships/hyperlink" Target="http://www.iowadot.gov/design/stdplne_rk.htm" TargetMode="External"/><Relationship Id="rId4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hyperlink" Target="http://www.iowadot.gov/design/dmanual/01E-07/102-05A.pdf" TargetMode="External"/><Relationship Id="rId1" Type="http://schemas.openxmlformats.org/officeDocument/2006/relationships/hyperlink" Target="http://www.iowadot.gov/design/stdplne_rk.htm" TargetMode="External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1" name="Oval 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3514725" y="1209675"/>
          <a:ext cx="365760" cy="36576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2" name="TextBox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1391901" y="457200"/>
          <a:ext cx="74295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3" name="Rounded Rectangle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858625" y="276225"/>
          <a:ext cx="1371600" cy="457200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  <xdr:twoCellAnchor editAs="oneCell">
    <xdr:from>
      <xdr:col>11</xdr:col>
      <xdr:colOff>35719</xdr:colOff>
      <xdr:row>12</xdr:row>
      <xdr:rowOff>11905</xdr:rowOff>
    </xdr:from>
    <xdr:to>
      <xdr:col>20</xdr:col>
      <xdr:colOff>835819</xdr:colOff>
      <xdr:row>48</xdr:row>
      <xdr:rowOff>64501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89282" y="2571749"/>
          <a:ext cx="9015412" cy="6982033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28</xdr:row>
      <xdr:rowOff>0</xdr:rowOff>
    </xdr:from>
    <xdr:to>
      <xdr:col>45</xdr:col>
      <xdr:colOff>269094</xdr:colOff>
      <xdr:row>46</xdr:row>
      <xdr:rowOff>107156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B0BCA05-9580-4E72-B075-353704A4B4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264438" y="5679281"/>
          <a:ext cx="22271844" cy="35361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2" name="Oval 3">
          <a:extLst>
            <a:ext uri="{FF2B5EF4-FFF2-40B4-BE49-F238E27FC236}">
              <a16:creationId xmlns:a16="http://schemas.microsoft.com/office/drawing/2014/main" id="{87F54CC1-4EDB-47FB-91EA-A01FF9F0CB5C}"/>
            </a:ext>
          </a:extLst>
        </xdr:cNvPr>
        <xdr:cNvSpPr>
          <a:spLocks noChangeArrowheads="1"/>
        </xdr:cNvSpPr>
      </xdr:nvSpPr>
      <xdr:spPr bwMode="auto">
        <a:xfrm>
          <a:off x="24736425" y="2428875"/>
          <a:ext cx="365760" cy="42291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3" name="TextBox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CE1DEA-BF9C-4F7D-8862-D350C5DBDCBB}"/>
            </a:ext>
          </a:extLst>
        </xdr:cNvPr>
        <xdr:cNvSpPr txBox="1"/>
      </xdr:nvSpPr>
      <xdr:spPr>
        <a:xfrm>
          <a:off x="34880551" y="1524000"/>
          <a:ext cx="127635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4" name="Rounded Rectangle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05B2CAF-888D-410F-B4CE-106761C0B769}"/>
            </a:ext>
          </a:extLst>
        </xdr:cNvPr>
        <xdr:cNvSpPr/>
      </xdr:nvSpPr>
      <xdr:spPr>
        <a:xfrm>
          <a:off x="35280600" y="1314450"/>
          <a:ext cx="2238375" cy="542925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  <xdr:twoCellAnchor editAs="oneCell">
    <xdr:from>
      <xdr:col>11</xdr:col>
      <xdr:colOff>35719</xdr:colOff>
      <xdr:row>12</xdr:row>
      <xdr:rowOff>11905</xdr:rowOff>
    </xdr:from>
    <xdr:to>
      <xdr:col>20</xdr:col>
      <xdr:colOff>835819</xdr:colOff>
      <xdr:row>48</xdr:row>
      <xdr:rowOff>64501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10386EF-E3BE-40A0-9052-1690939ED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03569" y="2555080"/>
          <a:ext cx="9029700" cy="6977271"/>
        </a:xfrm>
        <a:prstGeom prst="rect">
          <a:avLst/>
        </a:prstGeom>
      </xdr:spPr>
    </xdr:pic>
    <xdr:clientData/>
  </xdr:twoCellAnchor>
  <xdr:twoCellAnchor editAs="oneCell">
    <xdr:from>
      <xdr:col>23</xdr:col>
      <xdr:colOff>571501</xdr:colOff>
      <xdr:row>27</xdr:row>
      <xdr:rowOff>35719</xdr:rowOff>
    </xdr:from>
    <xdr:to>
      <xdr:col>45</xdr:col>
      <xdr:colOff>257188</xdr:colOff>
      <xdr:row>45</xdr:row>
      <xdr:rowOff>142875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73531F5-1F6E-3423-627E-27B9D08A25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252532" y="5524500"/>
          <a:ext cx="22271844" cy="353615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12</xdr:row>
      <xdr:rowOff>0</xdr:rowOff>
    </xdr:from>
    <xdr:to>
      <xdr:col>20</xdr:col>
      <xdr:colOff>320040</xdr:colOff>
      <xdr:row>46</xdr:row>
      <xdr:rowOff>59804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7429" y="2258786"/>
          <a:ext cx="7912825" cy="6611643"/>
        </a:xfrm>
        <a:prstGeom prst="rect">
          <a:avLst/>
        </a:prstGeom>
      </xdr:spPr>
    </xdr:pic>
    <xdr:clientData/>
  </xdr:twoCellAnchor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2" name="Oval 3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23517225" y="5667375"/>
          <a:ext cx="365760" cy="42291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3" name="TextBox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33661351" y="4762500"/>
          <a:ext cx="127635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4" name="Rounded Rectangle 1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34061400" y="4552950"/>
          <a:ext cx="2238375" cy="542925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  <xdr:twoCellAnchor editAs="oneCell">
    <xdr:from>
      <xdr:col>24</xdr:col>
      <xdr:colOff>0</xdr:colOff>
      <xdr:row>28</xdr:row>
      <xdr:rowOff>0</xdr:rowOff>
    </xdr:from>
    <xdr:to>
      <xdr:col>44</xdr:col>
      <xdr:colOff>1035843</xdr:colOff>
      <xdr:row>46</xdr:row>
      <xdr:rowOff>186944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CAF100D-D4B9-4F42-8CA1-7B75486BE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026188" y="5679281"/>
          <a:ext cx="21990843" cy="361594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12</xdr:row>
      <xdr:rowOff>0</xdr:rowOff>
    </xdr:from>
    <xdr:to>
      <xdr:col>20</xdr:col>
      <xdr:colOff>320040</xdr:colOff>
      <xdr:row>46</xdr:row>
      <xdr:rowOff>59804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BF3D0F-31C0-4AE8-9A13-A6A99E0A84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48725" y="2543175"/>
          <a:ext cx="7949565" cy="6603479"/>
        </a:xfrm>
        <a:prstGeom prst="rect">
          <a:avLst/>
        </a:prstGeom>
      </xdr:spPr>
    </xdr:pic>
    <xdr:clientData/>
  </xdr:twoCellAnchor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3" name="Oval 3">
          <a:extLst>
            <a:ext uri="{FF2B5EF4-FFF2-40B4-BE49-F238E27FC236}">
              <a16:creationId xmlns:a16="http://schemas.microsoft.com/office/drawing/2014/main" id="{88353895-8B12-4408-A2C7-3903E6AA252F}"/>
            </a:ext>
          </a:extLst>
        </xdr:cNvPr>
        <xdr:cNvSpPr>
          <a:spLocks noChangeArrowheads="1"/>
        </xdr:cNvSpPr>
      </xdr:nvSpPr>
      <xdr:spPr bwMode="auto">
        <a:xfrm>
          <a:off x="23517225" y="2428875"/>
          <a:ext cx="365760" cy="42291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4" name="TextBox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658329B-8673-4F6E-B13F-81D5C40F91F2}"/>
            </a:ext>
          </a:extLst>
        </xdr:cNvPr>
        <xdr:cNvSpPr txBox="1"/>
      </xdr:nvSpPr>
      <xdr:spPr>
        <a:xfrm>
          <a:off x="33661351" y="1524000"/>
          <a:ext cx="127635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5" name="Rounded Rectangle 1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5EFBA2F-B05E-4F25-B518-4E1BF2284D3E}"/>
            </a:ext>
          </a:extLst>
        </xdr:cNvPr>
        <xdr:cNvSpPr/>
      </xdr:nvSpPr>
      <xdr:spPr>
        <a:xfrm>
          <a:off x="34061400" y="1314450"/>
          <a:ext cx="2238375" cy="542925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  <xdr:twoCellAnchor editAs="oneCell">
    <xdr:from>
      <xdr:col>24</xdr:col>
      <xdr:colOff>0</xdr:colOff>
      <xdr:row>29</xdr:row>
      <xdr:rowOff>0</xdr:rowOff>
    </xdr:from>
    <xdr:to>
      <xdr:col>44</xdr:col>
      <xdr:colOff>1035843</xdr:colOff>
      <xdr:row>47</xdr:row>
      <xdr:rowOff>186944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FF8A0DE-8F61-EE7A-3F54-58B1E8EB2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026188" y="5822156"/>
          <a:ext cx="21990843" cy="361594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2" name="Oval 3">
          <a:extLst>
            <a:ext uri="{FF2B5EF4-FFF2-40B4-BE49-F238E27FC236}">
              <a16:creationId xmlns:a16="http://schemas.microsoft.com/office/drawing/2014/main" id="{3E27B3FA-CC65-427B-914C-08CFC9DBDE4D}"/>
            </a:ext>
          </a:extLst>
        </xdr:cNvPr>
        <xdr:cNvSpPr>
          <a:spLocks noChangeArrowheads="1"/>
        </xdr:cNvSpPr>
      </xdr:nvSpPr>
      <xdr:spPr bwMode="auto">
        <a:xfrm>
          <a:off x="24736425" y="2428875"/>
          <a:ext cx="365760" cy="42291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3" name="TextBox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6532CC-1E8D-4A2B-879F-3B86FF7BD652}"/>
            </a:ext>
          </a:extLst>
        </xdr:cNvPr>
        <xdr:cNvSpPr txBox="1"/>
      </xdr:nvSpPr>
      <xdr:spPr>
        <a:xfrm>
          <a:off x="34880551" y="1524000"/>
          <a:ext cx="127635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4" name="Rounded Rectangle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35F1CD4-7CCB-4BFF-9197-E891F3838C83}"/>
            </a:ext>
          </a:extLst>
        </xdr:cNvPr>
        <xdr:cNvSpPr/>
      </xdr:nvSpPr>
      <xdr:spPr>
        <a:xfrm>
          <a:off x="35280600" y="1314450"/>
          <a:ext cx="2238375" cy="542925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  <xdr:twoCellAnchor editAs="oneCell">
    <xdr:from>
      <xdr:col>11</xdr:col>
      <xdr:colOff>35719</xdr:colOff>
      <xdr:row>12</xdr:row>
      <xdr:rowOff>11905</xdr:rowOff>
    </xdr:from>
    <xdr:to>
      <xdr:col>20</xdr:col>
      <xdr:colOff>835819</xdr:colOff>
      <xdr:row>48</xdr:row>
      <xdr:rowOff>64501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5DFF009-4D00-491B-AD92-22962469E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03569" y="2555080"/>
          <a:ext cx="9029700" cy="6977271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31</xdr:row>
      <xdr:rowOff>190499</xdr:rowOff>
    </xdr:from>
    <xdr:to>
      <xdr:col>44</xdr:col>
      <xdr:colOff>1000124</xdr:colOff>
      <xdr:row>50</xdr:row>
      <xdr:rowOff>42169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9E9C326-E1CA-2D0A-62FD-F8FCCE7B95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264438" y="6441280"/>
          <a:ext cx="21955124" cy="348307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2" name="Oval 3">
          <a:extLst>
            <a:ext uri="{FF2B5EF4-FFF2-40B4-BE49-F238E27FC236}">
              <a16:creationId xmlns:a16="http://schemas.microsoft.com/office/drawing/2014/main" id="{7F6E2442-B75F-4D3C-8A1E-753FAF0FF1E6}"/>
            </a:ext>
          </a:extLst>
        </xdr:cNvPr>
        <xdr:cNvSpPr>
          <a:spLocks noChangeArrowheads="1"/>
        </xdr:cNvSpPr>
      </xdr:nvSpPr>
      <xdr:spPr bwMode="auto">
        <a:xfrm>
          <a:off x="24736425" y="2428875"/>
          <a:ext cx="365760" cy="42291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3" name="TextBox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501EA6-4AC7-4C17-A893-31DF8614F4A4}"/>
            </a:ext>
          </a:extLst>
        </xdr:cNvPr>
        <xdr:cNvSpPr txBox="1"/>
      </xdr:nvSpPr>
      <xdr:spPr>
        <a:xfrm>
          <a:off x="34880551" y="1524000"/>
          <a:ext cx="127635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4" name="Rounded Rectangle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AE8DD5E-096E-4B03-818B-DF3B8743FD9B}"/>
            </a:ext>
          </a:extLst>
        </xdr:cNvPr>
        <xdr:cNvSpPr/>
      </xdr:nvSpPr>
      <xdr:spPr>
        <a:xfrm>
          <a:off x="35280600" y="1314450"/>
          <a:ext cx="2238375" cy="542925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  <xdr:twoCellAnchor editAs="oneCell">
    <xdr:from>
      <xdr:col>11</xdr:col>
      <xdr:colOff>35719</xdr:colOff>
      <xdr:row>12</xdr:row>
      <xdr:rowOff>11905</xdr:rowOff>
    </xdr:from>
    <xdr:to>
      <xdr:col>20</xdr:col>
      <xdr:colOff>835819</xdr:colOff>
      <xdr:row>48</xdr:row>
      <xdr:rowOff>64501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BC785EA-983C-45D2-BE58-458175B03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03569" y="2555080"/>
          <a:ext cx="9029700" cy="6977271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32</xdr:row>
      <xdr:rowOff>0</xdr:rowOff>
    </xdr:from>
    <xdr:to>
      <xdr:col>44</xdr:col>
      <xdr:colOff>1000124</xdr:colOff>
      <xdr:row>50</xdr:row>
      <xdr:rowOff>42170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DA9870C-9443-4A89-AD79-DE3AE751C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264438" y="6441281"/>
          <a:ext cx="21955124" cy="348307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2" name="Oval 3">
          <a:extLst>
            <a:ext uri="{FF2B5EF4-FFF2-40B4-BE49-F238E27FC236}">
              <a16:creationId xmlns:a16="http://schemas.microsoft.com/office/drawing/2014/main" id="{A514241D-50BE-4D3F-90FF-86A7F5DE93C6}"/>
            </a:ext>
          </a:extLst>
        </xdr:cNvPr>
        <xdr:cNvSpPr>
          <a:spLocks noChangeArrowheads="1"/>
        </xdr:cNvSpPr>
      </xdr:nvSpPr>
      <xdr:spPr bwMode="auto">
        <a:xfrm>
          <a:off x="24736425" y="2428875"/>
          <a:ext cx="365760" cy="42291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3" name="TextBox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4C5E6E-094A-4D23-833E-BBE42BE49AB0}"/>
            </a:ext>
          </a:extLst>
        </xdr:cNvPr>
        <xdr:cNvSpPr txBox="1"/>
      </xdr:nvSpPr>
      <xdr:spPr>
        <a:xfrm>
          <a:off x="34880551" y="1524000"/>
          <a:ext cx="127635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4" name="Rounded Rectangle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82F0E56-B21E-4538-98F3-085D9478ED70}"/>
            </a:ext>
          </a:extLst>
        </xdr:cNvPr>
        <xdr:cNvSpPr/>
      </xdr:nvSpPr>
      <xdr:spPr>
        <a:xfrm>
          <a:off x="35280600" y="1314450"/>
          <a:ext cx="2238375" cy="542925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  <xdr:twoCellAnchor editAs="oneCell">
    <xdr:from>
      <xdr:col>11</xdr:col>
      <xdr:colOff>35719</xdr:colOff>
      <xdr:row>12</xdr:row>
      <xdr:rowOff>11905</xdr:rowOff>
    </xdr:from>
    <xdr:to>
      <xdr:col>20</xdr:col>
      <xdr:colOff>835819</xdr:colOff>
      <xdr:row>48</xdr:row>
      <xdr:rowOff>64501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D80845B-6054-4BEC-9BD5-1DF422A43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03569" y="2555080"/>
          <a:ext cx="9029700" cy="6977271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28</xdr:row>
      <xdr:rowOff>178594</xdr:rowOff>
    </xdr:from>
    <xdr:to>
      <xdr:col>45</xdr:col>
      <xdr:colOff>7514</xdr:colOff>
      <xdr:row>47</xdr:row>
      <xdr:rowOff>47625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28DF9CA-147A-49D7-9644-45683624F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264438" y="5857875"/>
          <a:ext cx="22010264" cy="348853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2" name="Oval 3">
          <a:extLst>
            <a:ext uri="{FF2B5EF4-FFF2-40B4-BE49-F238E27FC236}">
              <a16:creationId xmlns:a16="http://schemas.microsoft.com/office/drawing/2014/main" id="{9E17E831-EC0F-4EE6-9ED7-86F64B9C3EDC}"/>
            </a:ext>
          </a:extLst>
        </xdr:cNvPr>
        <xdr:cNvSpPr>
          <a:spLocks noChangeArrowheads="1"/>
        </xdr:cNvSpPr>
      </xdr:nvSpPr>
      <xdr:spPr bwMode="auto">
        <a:xfrm>
          <a:off x="24736425" y="2428875"/>
          <a:ext cx="365760" cy="42291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3" name="TextBox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66CF5B-7DA9-468B-B05E-0DE2D0C91E18}"/>
            </a:ext>
          </a:extLst>
        </xdr:cNvPr>
        <xdr:cNvSpPr txBox="1"/>
      </xdr:nvSpPr>
      <xdr:spPr>
        <a:xfrm>
          <a:off x="34880551" y="1524000"/>
          <a:ext cx="127635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4" name="Rounded Rectangle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1D0EC2F-9B1C-46C7-AE1D-10AFAA1F3CEE}"/>
            </a:ext>
          </a:extLst>
        </xdr:cNvPr>
        <xdr:cNvSpPr/>
      </xdr:nvSpPr>
      <xdr:spPr>
        <a:xfrm>
          <a:off x="35280600" y="1314450"/>
          <a:ext cx="2238375" cy="542925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  <xdr:twoCellAnchor editAs="oneCell">
    <xdr:from>
      <xdr:col>11</xdr:col>
      <xdr:colOff>35719</xdr:colOff>
      <xdr:row>12</xdr:row>
      <xdr:rowOff>11905</xdr:rowOff>
    </xdr:from>
    <xdr:to>
      <xdr:col>20</xdr:col>
      <xdr:colOff>835819</xdr:colOff>
      <xdr:row>48</xdr:row>
      <xdr:rowOff>64501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17817C1-46FE-46B8-A480-621630799D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03569" y="2555080"/>
          <a:ext cx="9029700" cy="6977271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29</xdr:row>
      <xdr:rowOff>190499</xdr:rowOff>
    </xdr:from>
    <xdr:to>
      <xdr:col>45</xdr:col>
      <xdr:colOff>7514</xdr:colOff>
      <xdr:row>48</xdr:row>
      <xdr:rowOff>59530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459AD5C-AA95-1EDC-ABB3-ACBA20EE8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264438" y="6060280"/>
          <a:ext cx="22010264" cy="34885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owadot.gov/design/dmanual/07d-01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iowadot.gov/design/dmanual/07d-01.pd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iowadot.gov/design/dmanual/07d-01.pdf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iowadot.gov/design/dmanual/07d-01.pdf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iowadot.gov/design/dmanual/07d-01.pdf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iowadot.gov/design/dmanual/07d-01.pdf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iowadot.gov/design/dmanual/07d-01.pdf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iowadot.gov/design/dmanual/07d-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S138"/>
  <sheetViews>
    <sheetView zoomScale="80" zoomScaleNormal="80" zoomScalePageLayoutView="60" workbookViewId="0">
      <selection activeCell="Y23" sqref="Y23:AM28"/>
    </sheetView>
  </sheetViews>
  <sheetFormatPr defaultRowHeight="15"/>
  <cols>
    <col min="3" max="6" width="12.7109375" customWidth="1"/>
    <col min="7" max="7" width="14.5703125" customWidth="1"/>
    <col min="8" max="8" width="16.7109375" customWidth="1"/>
    <col min="9" max="9" width="16.140625" customWidth="1"/>
    <col min="10" max="17" width="12.7109375" customWidth="1"/>
    <col min="18" max="18" width="18" customWidth="1"/>
    <col min="19" max="19" width="16.42578125" customWidth="1"/>
    <col min="20" max="21" width="12.7109375" customWidth="1"/>
    <col min="22" max="22" width="8.7109375" customWidth="1"/>
    <col min="23" max="23" width="8.7109375" style="104" customWidth="1"/>
    <col min="24" max="24" width="8.7109375" customWidth="1"/>
    <col min="25" max="45" width="15.7109375" customWidth="1"/>
  </cols>
  <sheetData>
    <row r="2" spans="1:45" ht="19.5">
      <c r="B2" s="129" t="s">
        <v>221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</row>
    <row r="3" spans="1:45" ht="19.5">
      <c r="B3" s="129" t="s">
        <v>220</v>
      </c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79"/>
      <c r="W3" s="103"/>
    </row>
    <row r="4" spans="1:45" ht="20.25" thickBot="1">
      <c r="B4" s="129" t="s">
        <v>210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Y4" s="21" t="s">
        <v>70</v>
      </c>
    </row>
    <row r="5" spans="1:45" ht="20.25" thickBot="1">
      <c r="C5" s="211" t="s">
        <v>202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3"/>
      <c r="Y5" s="119" t="s">
        <v>224</v>
      </c>
    </row>
    <row r="6" spans="1:45">
      <c r="C6" s="179" t="s">
        <v>148</v>
      </c>
      <c r="D6" s="180"/>
      <c r="E6" s="180"/>
      <c r="F6" s="180"/>
      <c r="G6" s="180"/>
      <c r="H6" s="180"/>
      <c r="I6" s="180"/>
      <c r="J6" s="182"/>
      <c r="K6" s="1"/>
      <c r="L6" s="179" t="s">
        <v>2</v>
      </c>
      <c r="M6" s="180"/>
      <c r="N6" s="180"/>
      <c r="O6" s="180"/>
      <c r="P6" s="180"/>
      <c r="Q6" s="179" t="s">
        <v>3</v>
      </c>
      <c r="R6" s="180"/>
      <c r="S6" s="180"/>
      <c r="T6" s="180"/>
      <c r="U6" s="182"/>
      <c r="Y6" s="139" t="s">
        <v>71</v>
      </c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1"/>
    </row>
    <row r="7" spans="1:45">
      <c r="C7" s="2" t="s">
        <v>4</v>
      </c>
      <c r="D7" s="1"/>
      <c r="E7" s="1"/>
      <c r="F7" s="1"/>
      <c r="G7" s="1"/>
      <c r="H7" s="1"/>
      <c r="I7" s="1"/>
      <c r="J7" s="3"/>
      <c r="K7" s="1"/>
      <c r="L7" s="204" t="s">
        <v>146</v>
      </c>
      <c r="M7" s="205"/>
      <c r="N7" s="205"/>
      <c r="O7" s="205"/>
      <c r="P7" s="206"/>
      <c r="Q7" s="204" t="s">
        <v>5</v>
      </c>
      <c r="R7" s="205"/>
      <c r="S7" s="205"/>
      <c r="T7" s="205"/>
      <c r="U7" s="206"/>
      <c r="Y7" s="142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4"/>
    </row>
    <row r="8" spans="1:45" ht="15" customHeight="1">
      <c r="C8" s="2"/>
      <c r="D8" s="1" t="s">
        <v>6</v>
      </c>
      <c r="E8" s="1"/>
      <c r="F8" s="1"/>
      <c r="G8" s="80">
        <v>81839.289999999994</v>
      </c>
      <c r="H8" s="1"/>
      <c r="I8" s="1"/>
      <c r="J8" s="3"/>
      <c r="K8" s="1"/>
      <c r="L8" s="204" t="s">
        <v>141</v>
      </c>
      <c r="M8" s="205"/>
      <c r="N8" s="205"/>
      <c r="O8" s="205"/>
      <c r="P8" s="206"/>
      <c r="Q8" s="204" t="s">
        <v>7</v>
      </c>
      <c r="R8" s="205"/>
      <c r="S8" s="205"/>
      <c r="T8" s="205"/>
      <c r="U8" s="206"/>
      <c r="Y8" s="145" t="s">
        <v>204</v>
      </c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7"/>
    </row>
    <row r="9" spans="1:45" ht="15" customHeight="1">
      <c r="A9" s="128">
        <v>19160</v>
      </c>
      <c r="C9" s="2"/>
      <c r="D9" s="1" t="s">
        <v>8</v>
      </c>
      <c r="E9" s="1"/>
      <c r="F9" s="1"/>
      <c r="G9" s="69"/>
      <c r="H9" s="1" t="s">
        <v>150</v>
      </c>
      <c r="I9" s="1"/>
      <c r="J9" s="3"/>
      <c r="K9" s="1"/>
      <c r="L9" s="179" t="s">
        <v>144</v>
      </c>
      <c r="M9" s="180"/>
      <c r="N9" s="180"/>
      <c r="O9" s="180"/>
      <c r="P9" s="180"/>
      <c r="Q9" s="198" t="s">
        <v>9</v>
      </c>
      <c r="R9" s="199"/>
      <c r="S9" s="199"/>
      <c r="T9" s="199"/>
      <c r="U9" s="200"/>
      <c r="Y9" s="148" t="s">
        <v>72</v>
      </c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50"/>
    </row>
    <row r="10" spans="1:45" ht="15" customHeight="1" thickBot="1">
      <c r="A10" s="128" t="s">
        <v>227</v>
      </c>
      <c r="C10" s="2"/>
      <c r="D10" s="1" t="s">
        <v>10</v>
      </c>
      <c r="E10" s="1"/>
      <c r="F10" s="1"/>
      <c r="G10" s="81">
        <v>229.667</v>
      </c>
      <c r="H10" s="1" t="s">
        <v>11</v>
      </c>
      <c r="I10" s="4"/>
      <c r="J10" s="3"/>
      <c r="K10" s="1"/>
      <c r="L10" s="204" t="s">
        <v>142</v>
      </c>
      <c r="M10" s="205"/>
      <c r="N10" s="205"/>
      <c r="O10" s="205"/>
      <c r="P10" s="206"/>
      <c r="Q10" s="179" t="s">
        <v>218</v>
      </c>
      <c r="R10" s="180"/>
      <c r="S10" s="180"/>
      <c r="T10" s="180"/>
      <c r="U10" s="182"/>
      <c r="Y10" s="151" t="str">
        <f>"This Data Entry Sheet fills Tab "&amp;AU22&amp;" effective "&amp;TEXT(X24,"mm-dd-yy")</f>
        <v>This Data Entry Sheet fills Tab  effective 01-00-00</v>
      </c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3"/>
    </row>
    <row r="11" spans="1:45" ht="15.75" thickBot="1">
      <c r="C11" s="2"/>
      <c r="D11" s="1" t="s">
        <v>12</v>
      </c>
      <c r="E11" s="1"/>
      <c r="F11" s="1"/>
      <c r="G11" s="82" t="s">
        <v>33</v>
      </c>
      <c r="H11" s="5" t="s">
        <v>14</v>
      </c>
      <c r="I11" s="1"/>
      <c r="J11" s="3"/>
      <c r="K11" s="1"/>
      <c r="L11" s="208" t="s">
        <v>143</v>
      </c>
      <c r="M11" s="209"/>
      <c r="N11" s="209"/>
      <c r="O11" s="209"/>
      <c r="P11" s="210"/>
      <c r="Q11" s="201" t="s">
        <v>219</v>
      </c>
      <c r="R11" s="202"/>
      <c r="S11" s="202"/>
      <c r="T11" s="202"/>
      <c r="U11" s="203"/>
      <c r="Y11" s="154" t="s">
        <v>73</v>
      </c>
      <c r="Z11" s="155"/>
      <c r="AA11" s="155"/>
      <c r="AB11" s="156"/>
      <c r="AC11" s="157" t="s">
        <v>74</v>
      </c>
      <c r="AD11" s="155"/>
      <c r="AE11" s="155"/>
      <c r="AF11" s="155"/>
      <c r="AG11" s="155"/>
      <c r="AH11" s="165" t="s">
        <v>205</v>
      </c>
      <c r="AI11" s="166"/>
      <c r="AJ11" s="167"/>
      <c r="AK11" s="157" t="s">
        <v>75</v>
      </c>
      <c r="AL11" s="155"/>
      <c r="AM11" s="155"/>
      <c r="AN11" s="155"/>
      <c r="AO11" s="156"/>
      <c r="AP11" s="173" t="s">
        <v>76</v>
      </c>
      <c r="AQ11" s="175" t="s">
        <v>76</v>
      </c>
      <c r="AR11" s="175" t="s">
        <v>76</v>
      </c>
      <c r="AS11" s="158" t="s">
        <v>77</v>
      </c>
    </row>
    <row r="12" spans="1:45" ht="15" customHeight="1">
      <c r="C12" s="2"/>
      <c r="D12" s="1" t="s">
        <v>149</v>
      </c>
      <c r="E12" s="1"/>
      <c r="F12" s="1"/>
      <c r="G12" s="82" t="s">
        <v>0</v>
      </c>
      <c r="H12" s="5" t="s">
        <v>151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4"/>
      <c r="Y12" s="161" t="s">
        <v>78</v>
      </c>
      <c r="Z12" s="132" t="s">
        <v>29</v>
      </c>
      <c r="AA12" s="135" t="s">
        <v>79</v>
      </c>
      <c r="AB12" s="136"/>
      <c r="AC12" s="85" t="s">
        <v>80</v>
      </c>
      <c r="AD12" s="216" t="s">
        <v>81</v>
      </c>
      <c r="AE12" s="216" t="s">
        <v>82</v>
      </c>
      <c r="AF12" s="216" t="s">
        <v>83</v>
      </c>
      <c r="AG12" s="216" t="s">
        <v>84</v>
      </c>
      <c r="AH12" s="164"/>
      <c r="AI12" s="168"/>
      <c r="AJ12" s="169"/>
      <c r="AK12" s="86" t="s">
        <v>76</v>
      </c>
      <c r="AL12" s="177" t="s">
        <v>76</v>
      </c>
      <c r="AM12" s="178"/>
      <c r="AN12" s="86" t="s">
        <v>76</v>
      </c>
      <c r="AO12" s="87" t="s">
        <v>76</v>
      </c>
      <c r="AP12" s="174"/>
      <c r="AQ12" s="176"/>
      <c r="AR12" s="176"/>
      <c r="AS12" s="159"/>
    </row>
    <row r="13" spans="1:45" ht="15" customHeight="1">
      <c r="C13" s="179" t="s">
        <v>15</v>
      </c>
      <c r="D13" s="180"/>
      <c r="E13" s="180"/>
      <c r="F13" s="180"/>
      <c r="G13" s="180"/>
      <c r="H13" s="180"/>
      <c r="I13" s="180"/>
      <c r="J13" s="182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162"/>
      <c r="Z13" s="133"/>
      <c r="AA13" s="137"/>
      <c r="AB13" s="138"/>
      <c r="AC13" s="88"/>
      <c r="AD13" s="164"/>
      <c r="AE13" s="164"/>
      <c r="AF13" s="164"/>
      <c r="AG13" s="164"/>
      <c r="AH13" s="170"/>
      <c r="AI13" s="171"/>
      <c r="AJ13" s="172"/>
      <c r="AK13" s="164" t="s">
        <v>85</v>
      </c>
      <c r="AL13" s="137" t="s">
        <v>86</v>
      </c>
      <c r="AM13" s="217"/>
      <c r="AN13" s="164" t="s">
        <v>87</v>
      </c>
      <c r="AO13" s="164" t="s">
        <v>206</v>
      </c>
      <c r="AP13" s="164" t="s">
        <v>88</v>
      </c>
      <c r="AQ13" s="207" t="s">
        <v>89</v>
      </c>
      <c r="AR13" s="207" t="s">
        <v>223</v>
      </c>
      <c r="AS13" s="159"/>
    </row>
    <row r="14" spans="1:45" ht="15" customHeight="1">
      <c r="C14" s="2" t="s">
        <v>16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162"/>
      <c r="Z14" s="133"/>
      <c r="AA14" s="137"/>
      <c r="AB14" s="138"/>
      <c r="AC14" s="137" t="s">
        <v>90</v>
      </c>
      <c r="AD14" s="164"/>
      <c r="AE14" s="164"/>
      <c r="AF14" s="164"/>
      <c r="AG14" s="164"/>
      <c r="AH14" s="207" t="s">
        <v>207</v>
      </c>
      <c r="AI14" s="215" t="s">
        <v>208</v>
      </c>
      <c r="AJ14" s="207" t="s">
        <v>209</v>
      </c>
      <c r="AK14" s="164"/>
      <c r="AL14" s="137"/>
      <c r="AM14" s="217"/>
      <c r="AN14" s="164"/>
      <c r="AO14" s="164"/>
      <c r="AP14" s="164"/>
      <c r="AQ14" s="207"/>
      <c r="AR14" s="207"/>
      <c r="AS14" s="159"/>
    </row>
    <row r="15" spans="1:45" ht="15" customHeight="1">
      <c r="C15" s="2"/>
      <c r="D15" s="1" t="s">
        <v>17</v>
      </c>
      <c r="E15" s="1"/>
      <c r="F15" s="1"/>
      <c r="G15" s="69">
        <v>0</v>
      </c>
      <c r="H15" s="1" t="s">
        <v>11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162"/>
      <c r="Z15" s="133"/>
      <c r="AA15" s="130"/>
      <c r="AB15" s="131"/>
      <c r="AC15" s="137"/>
      <c r="AD15" s="164"/>
      <c r="AE15" s="164"/>
      <c r="AF15" s="164"/>
      <c r="AG15" s="164"/>
      <c r="AH15" s="207"/>
      <c r="AI15" s="207"/>
      <c r="AJ15" s="207"/>
      <c r="AK15" s="164"/>
      <c r="AL15" s="137"/>
      <c r="AM15" s="217"/>
      <c r="AN15" s="164"/>
      <c r="AO15" s="164"/>
      <c r="AP15" s="164"/>
      <c r="AQ15" s="207"/>
      <c r="AR15" s="207"/>
      <c r="AS15" s="159"/>
    </row>
    <row r="16" spans="1:45" ht="15" customHeight="1">
      <c r="C16" s="2"/>
      <c r="D16" s="1" t="s">
        <v>18</v>
      </c>
      <c r="E16" s="1"/>
      <c r="F16" s="1"/>
      <c r="G16" s="69">
        <v>19.399999999999999</v>
      </c>
      <c r="H16" s="1" t="s">
        <v>11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162"/>
      <c r="Z16" s="133"/>
      <c r="AA16" s="130" t="s">
        <v>91</v>
      </c>
      <c r="AB16" s="131"/>
      <c r="AC16" s="137"/>
      <c r="AD16" s="164"/>
      <c r="AE16" s="164"/>
      <c r="AF16" s="164"/>
      <c r="AG16" s="164"/>
      <c r="AH16" s="207"/>
      <c r="AI16" s="207"/>
      <c r="AJ16" s="207"/>
      <c r="AK16" s="164"/>
      <c r="AL16" s="137"/>
      <c r="AM16" s="217"/>
      <c r="AN16" s="164"/>
      <c r="AO16" s="164"/>
      <c r="AP16" s="164"/>
      <c r="AQ16" s="207"/>
      <c r="AR16" s="207"/>
      <c r="AS16" s="159"/>
    </row>
    <row r="17" spans="3:45" ht="15.75" thickBot="1">
      <c r="C17" s="2"/>
      <c r="D17" s="1" t="s">
        <v>19</v>
      </c>
      <c r="E17" s="1"/>
      <c r="F17" s="1"/>
      <c r="G17" s="69">
        <v>23.4</v>
      </c>
      <c r="H17" s="1" t="s">
        <v>11</v>
      </c>
      <c r="I17" s="1"/>
      <c r="J17" s="3"/>
      <c r="K17" s="1"/>
      <c r="L17" s="1"/>
      <c r="M17" s="1"/>
      <c r="N17" s="1" t="s">
        <v>21</v>
      </c>
      <c r="O17" s="1"/>
      <c r="P17" s="1"/>
      <c r="Q17" s="1"/>
      <c r="R17" s="1"/>
      <c r="S17" s="1"/>
      <c r="T17" s="1"/>
      <c r="U17" s="3"/>
      <c r="Y17" s="163"/>
      <c r="Z17" s="134"/>
      <c r="AA17" s="89" t="s">
        <v>92</v>
      </c>
      <c r="AB17" s="89" t="s">
        <v>93</v>
      </c>
      <c r="AC17" s="90" t="s">
        <v>94</v>
      </c>
      <c r="AD17" s="91" t="s">
        <v>95</v>
      </c>
      <c r="AE17" s="91" t="s">
        <v>96</v>
      </c>
      <c r="AF17" s="91" t="s">
        <v>96</v>
      </c>
      <c r="AG17" s="91" t="s">
        <v>96</v>
      </c>
      <c r="AH17" s="214"/>
      <c r="AI17" s="214"/>
      <c r="AJ17" s="214"/>
      <c r="AK17" s="91" t="s">
        <v>97</v>
      </c>
      <c r="AL17" s="92" t="s">
        <v>98</v>
      </c>
      <c r="AM17" s="91" t="s">
        <v>99</v>
      </c>
      <c r="AN17" s="91" t="s">
        <v>100</v>
      </c>
      <c r="AO17" s="91" t="s">
        <v>100</v>
      </c>
      <c r="AP17" s="91" t="s">
        <v>101</v>
      </c>
      <c r="AQ17" s="90" t="s">
        <v>96</v>
      </c>
      <c r="AR17" s="90" t="s">
        <v>101</v>
      </c>
      <c r="AS17" s="160"/>
    </row>
    <row r="18" spans="3:45" ht="15.75" thickTop="1">
      <c r="C18" s="2"/>
      <c r="D18" s="1" t="s">
        <v>20</v>
      </c>
      <c r="E18" s="1"/>
      <c r="F18" s="1"/>
      <c r="G18" s="69">
        <v>0</v>
      </c>
      <c r="H18" s="1" t="s">
        <v>11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3"/>
      <c r="Z18" s="94"/>
      <c r="AA18" s="94"/>
      <c r="AB18" s="94"/>
      <c r="AC18" s="95"/>
      <c r="AD18" s="95"/>
      <c r="AE18" s="95"/>
      <c r="AF18" s="95"/>
      <c r="AG18" s="95"/>
      <c r="AH18" s="100"/>
      <c r="AI18" s="100"/>
      <c r="AJ18" s="100"/>
      <c r="AK18" s="95"/>
      <c r="AL18" s="96"/>
      <c r="AM18" s="94"/>
      <c r="AN18" s="95"/>
      <c r="AO18" s="95"/>
      <c r="AP18" s="95"/>
      <c r="AQ18" s="95"/>
      <c r="AR18" s="120"/>
      <c r="AS18" s="97"/>
    </row>
    <row r="19" spans="3:45">
      <c r="C19" s="2"/>
      <c r="D19" s="1" t="s">
        <v>22</v>
      </c>
      <c r="E19" s="1"/>
      <c r="F19" s="1"/>
      <c r="G19" s="82" t="s">
        <v>23</v>
      </c>
      <c r="H19" s="7" t="s">
        <v>24</v>
      </c>
      <c r="I19" s="1"/>
      <c r="J19" s="3"/>
      <c r="K19" s="1"/>
      <c r="L19" s="1"/>
      <c r="M19" s="1"/>
      <c r="N19" s="40" t="s">
        <v>145</v>
      </c>
      <c r="O19" s="40" t="s">
        <v>26</v>
      </c>
      <c r="P19" s="40" t="s">
        <v>27</v>
      </c>
      <c r="Q19" s="40" t="s">
        <v>28</v>
      </c>
      <c r="R19" s="40"/>
      <c r="S19" s="1"/>
      <c r="T19" s="1"/>
      <c r="U19" s="3"/>
      <c r="Y19" s="98">
        <f>H61</f>
        <v>81839.289999999994</v>
      </c>
      <c r="Z19" s="99" t="str">
        <f>H62</f>
        <v>South</v>
      </c>
      <c r="AA19" s="99" t="str">
        <f>H64</f>
        <v>--</v>
      </c>
      <c r="AB19" s="99" t="str">
        <f>H65</f>
        <v>--</v>
      </c>
      <c r="AC19" s="100">
        <f>H67</f>
        <v>12</v>
      </c>
      <c r="AD19" s="110">
        <f>H69</f>
        <v>70</v>
      </c>
      <c r="AE19" s="107">
        <f>H94</f>
        <v>142.69999999999999</v>
      </c>
      <c r="AF19" s="107">
        <f>H96</f>
        <v>95.199999999999989</v>
      </c>
      <c r="AG19" s="107">
        <f>H101</f>
        <v>91.1</v>
      </c>
      <c r="AH19" s="100" t="str">
        <f>H109</f>
        <v>BR-203</v>
      </c>
      <c r="AI19" s="100" t="str">
        <f>H110</f>
        <v>Fixed</v>
      </c>
      <c r="AJ19" s="100" t="str">
        <f>H111</f>
        <v>PCC</v>
      </c>
      <c r="AK19" s="111">
        <f>H113</f>
        <v>60.8</v>
      </c>
      <c r="AL19" s="101">
        <f>H118</f>
        <v>81664.460000000006</v>
      </c>
      <c r="AM19" s="112" t="str">
        <f>I118</f>
        <v>Right</v>
      </c>
      <c r="AN19" s="107">
        <f>H119</f>
        <v>1.7000000000000002</v>
      </c>
      <c r="AO19" s="107">
        <f>H120</f>
        <v>0.30000000000000004</v>
      </c>
      <c r="AP19" s="107">
        <f>H122</f>
        <v>311.60000000000002</v>
      </c>
      <c r="AQ19" s="107">
        <f>H135</f>
        <v>363.3</v>
      </c>
      <c r="AR19" s="121"/>
      <c r="AS19" s="102"/>
    </row>
    <row r="20" spans="3:45">
      <c r="C20" s="2" t="s">
        <v>25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1</v>
      </c>
      <c r="O20" s="1" t="s">
        <v>31</v>
      </c>
      <c r="P20" s="1" t="s">
        <v>32</v>
      </c>
      <c r="Q20" s="1" t="s">
        <v>33</v>
      </c>
      <c r="R20" s="1"/>
      <c r="S20" s="1"/>
      <c r="T20" s="1"/>
      <c r="U20" s="3"/>
      <c r="Y20" s="98">
        <f>R61</f>
        <v>81839.289999999994</v>
      </c>
      <c r="Z20" s="99" t="str">
        <f>R62</f>
        <v>North</v>
      </c>
      <c r="AA20" s="99" t="str">
        <f>R64</f>
        <v>--</v>
      </c>
      <c r="AB20" s="99" t="str">
        <f>R65</f>
        <v>--</v>
      </c>
      <c r="AC20" s="100">
        <f>R67</f>
        <v>12</v>
      </c>
      <c r="AD20" s="110">
        <f>R69</f>
        <v>70</v>
      </c>
      <c r="AE20" s="107">
        <f>R94</f>
        <v>142.69999999999999</v>
      </c>
      <c r="AF20" s="107">
        <f>R96</f>
        <v>95.199999999999989</v>
      </c>
      <c r="AG20" s="107">
        <f>R101</f>
        <v>91.1</v>
      </c>
      <c r="AH20" s="100" t="str">
        <f>R109</f>
        <v>BR-203</v>
      </c>
      <c r="AI20" s="100" t="str">
        <f>R110</f>
        <v>Fixed</v>
      </c>
      <c r="AJ20" s="100" t="str">
        <f>R111</f>
        <v>PCC</v>
      </c>
      <c r="AK20" s="111">
        <f>R113</f>
        <v>60.8</v>
      </c>
      <c r="AL20" s="101">
        <f>R118</f>
        <v>82014.154899999994</v>
      </c>
      <c r="AM20" s="112" t="str">
        <f>S118</f>
        <v>Right</v>
      </c>
      <c r="AN20" s="107">
        <f>R119</f>
        <v>1.7000000000000002</v>
      </c>
      <c r="AO20" s="107">
        <f>R120</f>
        <v>0.30000000000000004</v>
      </c>
      <c r="AP20" s="107">
        <f>R122</f>
        <v>311.60000000000002</v>
      </c>
      <c r="AQ20" s="107">
        <f>R135</f>
        <v>363.3</v>
      </c>
      <c r="AR20" s="121"/>
      <c r="AS20" s="102"/>
    </row>
    <row r="21" spans="3:45">
      <c r="C21" s="2"/>
      <c r="D21" s="1" t="s">
        <v>29</v>
      </c>
      <c r="E21" s="1"/>
      <c r="F21" s="1"/>
      <c r="G21" s="82" t="s">
        <v>228</v>
      </c>
      <c r="H21" s="5" t="s">
        <v>30</v>
      </c>
      <c r="I21" s="1"/>
      <c r="J21" s="3"/>
      <c r="K21" s="1"/>
      <c r="L21" s="1"/>
      <c r="M21" s="1"/>
      <c r="N21" s="1" t="s">
        <v>0</v>
      </c>
      <c r="O21" s="1" t="s">
        <v>23</v>
      </c>
      <c r="P21" s="1" t="s">
        <v>36</v>
      </c>
      <c r="Q21" s="1" t="s">
        <v>13</v>
      </c>
      <c r="R21" s="1"/>
      <c r="S21" s="1"/>
      <c r="T21" s="1"/>
      <c r="U21" s="3"/>
      <c r="Y21" s="98"/>
      <c r="Z21" s="99"/>
      <c r="AA21" s="99"/>
      <c r="AB21" s="99"/>
      <c r="AC21" s="100"/>
      <c r="AD21" s="100"/>
      <c r="AE21" s="100"/>
      <c r="AF21" s="100"/>
      <c r="AG21" s="100"/>
      <c r="AH21" s="100"/>
      <c r="AI21" s="100"/>
      <c r="AJ21" s="100"/>
      <c r="AK21" s="100"/>
      <c r="AL21" s="101"/>
      <c r="AM21" s="99"/>
      <c r="AN21" s="100"/>
      <c r="AO21" s="100"/>
      <c r="AP21" s="100"/>
      <c r="AQ21" s="100"/>
      <c r="AR21" s="122"/>
      <c r="AS21" s="102"/>
    </row>
    <row r="22" spans="3:45">
      <c r="C22" s="2"/>
      <c r="D22" s="8" t="s">
        <v>34</v>
      </c>
      <c r="E22" s="1"/>
      <c r="F22" s="1"/>
      <c r="G22" s="80">
        <v>81724.456999999995</v>
      </c>
      <c r="H22" s="5" t="s">
        <v>35</v>
      </c>
      <c r="I22" s="1"/>
      <c r="J22" s="3"/>
      <c r="K22" s="1"/>
      <c r="L22" s="1"/>
      <c r="M22" s="1"/>
      <c r="N22" s="1"/>
      <c r="O22" s="1" t="s">
        <v>38</v>
      </c>
      <c r="P22" s="8" t="s">
        <v>214</v>
      </c>
      <c r="Q22" s="1"/>
      <c r="R22" s="8"/>
      <c r="S22" s="1"/>
      <c r="T22" s="1"/>
      <c r="U22" s="3"/>
    </row>
    <row r="23" spans="3:45" ht="18.75">
      <c r="C23" s="2"/>
      <c r="D23" s="1" t="s">
        <v>37</v>
      </c>
      <c r="E23" s="1"/>
      <c r="F23" s="1"/>
      <c r="G23" s="69">
        <v>40</v>
      </c>
      <c r="H23" s="1" t="s">
        <v>11</v>
      </c>
      <c r="I23" s="41" t="str">
        <f>IF(G23=SUM(G15:G18),"","Does not match road width")</f>
        <v>Does not match road width</v>
      </c>
      <c r="J23" s="42"/>
      <c r="K23" s="9"/>
      <c r="L23" s="1"/>
      <c r="M23" s="1"/>
      <c r="N23" s="1"/>
      <c r="O23" s="1"/>
      <c r="P23" s="1"/>
      <c r="Q23" s="1"/>
      <c r="R23" s="8"/>
      <c r="S23" s="1"/>
      <c r="T23" s="1"/>
      <c r="U23" s="3"/>
      <c r="Y23" t="s">
        <v>231</v>
      </c>
      <c r="AB23" s="218" t="s">
        <v>230</v>
      </c>
    </row>
    <row r="24" spans="3:45">
      <c r="C24" s="2"/>
      <c r="D24" s="1" t="s">
        <v>39</v>
      </c>
      <c r="E24" s="1"/>
      <c r="F24" s="1"/>
      <c r="G24" s="69">
        <v>0</v>
      </c>
      <c r="H24" s="1" t="s">
        <v>40</v>
      </c>
      <c r="I24" s="1"/>
      <c r="J24" s="3"/>
      <c r="K24" s="1"/>
      <c r="L24" s="1"/>
      <c r="M24" s="1"/>
      <c r="N24" s="1"/>
      <c r="O24" s="1"/>
      <c r="P24" s="1"/>
      <c r="Q24" s="1"/>
      <c r="R24" s="8"/>
      <c r="S24" s="1"/>
      <c r="T24" s="1"/>
      <c r="U24" s="3"/>
      <c r="Y24" t="s">
        <v>232</v>
      </c>
      <c r="AK24" t="s">
        <v>240</v>
      </c>
    </row>
    <row r="25" spans="3:45">
      <c r="C25" s="2"/>
      <c r="D25" s="1" t="s">
        <v>215</v>
      </c>
      <c r="E25" s="1"/>
      <c r="F25" s="1"/>
      <c r="G25" s="82" t="s">
        <v>214</v>
      </c>
      <c r="H25" s="5" t="s">
        <v>216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  <c r="Y25" t="s">
        <v>233</v>
      </c>
    </row>
    <row r="26" spans="3:45">
      <c r="C26" s="2"/>
      <c r="D26" s="1" t="s">
        <v>43</v>
      </c>
      <c r="E26" s="1"/>
      <c r="F26" s="1"/>
      <c r="G26" s="80">
        <v>81708.706999999995</v>
      </c>
      <c r="H26" s="5" t="s">
        <v>44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  <c r="Y26" t="s">
        <v>234</v>
      </c>
    </row>
    <row r="27" spans="3:45">
      <c r="C27" s="2"/>
      <c r="D27" s="1" t="s">
        <v>45</v>
      </c>
      <c r="E27" s="1"/>
      <c r="F27" s="1"/>
      <c r="G27" s="80">
        <v>81708.706999999995</v>
      </c>
      <c r="H27" s="5" t="s">
        <v>44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  <c r="Y27" t="s">
        <v>235</v>
      </c>
    </row>
    <row r="28" spans="3:45">
      <c r="C28" s="2" t="s">
        <v>46</v>
      </c>
      <c r="D28" s="1"/>
      <c r="E28" s="1"/>
      <c r="F28" s="1"/>
      <c r="G28" s="1"/>
      <c r="H28" s="1"/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</row>
    <row r="29" spans="3:45">
      <c r="C29" s="2"/>
      <c r="D29" s="1" t="s">
        <v>47</v>
      </c>
      <c r="E29" s="1"/>
      <c r="F29" s="1"/>
      <c r="G29" s="82" t="s">
        <v>36</v>
      </c>
      <c r="H29" s="5" t="s">
        <v>42</v>
      </c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</row>
    <row r="30" spans="3:45">
      <c r="C30" s="2"/>
      <c r="D30" s="1"/>
      <c r="E30" s="1"/>
      <c r="F30" s="1"/>
      <c r="G30" s="1"/>
      <c r="H30" s="1"/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>
      <c r="C31" s="2"/>
      <c r="D31" s="1"/>
      <c r="E31" s="1"/>
      <c r="F31" s="1"/>
      <c r="G31" s="1"/>
      <c r="H31" s="1"/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>
      <c r="C32" s="2"/>
      <c r="D32" s="1"/>
      <c r="E32" s="1"/>
      <c r="F32" s="1"/>
      <c r="G32" s="1"/>
      <c r="H32" s="1"/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>
      <c r="C33" s="2"/>
      <c r="D33" s="1"/>
      <c r="E33" s="1"/>
      <c r="F33" s="1"/>
      <c r="G33" s="1"/>
      <c r="H33" s="1"/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>
      <c r="C34" s="2"/>
      <c r="D34" s="1"/>
      <c r="E34" s="1"/>
      <c r="F34" s="1"/>
      <c r="G34" s="1"/>
      <c r="H34" s="1"/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>
      <c r="C35" s="179" t="s">
        <v>48</v>
      </c>
      <c r="D35" s="180"/>
      <c r="E35" s="180"/>
      <c r="F35" s="180"/>
      <c r="G35" s="180"/>
      <c r="H35" s="180"/>
      <c r="I35" s="180"/>
      <c r="J35" s="182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>
      <c r="C36" s="2" t="s">
        <v>16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>
      <c r="C37" s="2"/>
      <c r="D37" s="1" t="s">
        <v>17</v>
      </c>
      <c r="E37" s="1"/>
      <c r="F37" s="1"/>
      <c r="G37" s="69">
        <v>0</v>
      </c>
      <c r="H37" s="1" t="s">
        <v>11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>
      <c r="C38" s="2"/>
      <c r="D38" s="1" t="s">
        <v>18</v>
      </c>
      <c r="E38" s="1"/>
      <c r="F38" s="1"/>
      <c r="G38" s="69">
        <v>19.399999999999999</v>
      </c>
      <c r="H38" s="1" t="s">
        <v>11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>
      <c r="C39" s="2"/>
      <c r="D39" s="1" t="s">
        <v>19</v>
      </c>
      <c r="E39" s="1"/>
      <c r="F39" s="1"/>
      <c r="G39" s="69">
        <v>23.4</v>
      </c>
      <c r="H39" s="1" t="s">
        <v>11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>
      <c r="C40" s="2"/>
      <c r="D40" s="1" t="s">
        <v>20</v>
      </c>
      <c r="E40" s="1"/>
      <c r="F40" s="1"/>
      <c r="G40" s="69">
        <v>0</v>
      </c>
      <c r="H40" s="1" t="s">
        <v>11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>
      <c r="C41" s="2"/>
      <c r="D41" s="1" t="s">
        <v>22</v>
      </c>
      <c r="E41" s="1"/>
      <c r="F41" s="1"/>
      <c r="G41" s="82" t="s">
        <v>23</v>
      </c>
      <c r="H41" s="7" t="s">
        <v>24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>
      <c r="C42" s="2" t="s">
        <v>25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>
      <c r="C43" s="2"/>
      <c r="D43" s="1" t="s">
        <v>29</v>
      </c>
      <c r="E43" s="1"/>
      <c r="F43" s="1"/>
      <c r="G43" s="82" t="s">
        <v>229</v>
      </c>
      <c r="H43" s="5" t="s">
        <v>49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>
      <c r="C44" s="2"/>
      <c r="D44" s="8" t="s">
        <v>50</v>
      </c>
      <c r="E44" s="1"/>
      <c r="F44" s="1"/>
      <c r="G44" s="80">
        <v>81954.154899999994</v>
      </c>
      <c r="H44" s="5" t="s">
        <v>35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>
      <c r="C45" s="2"/>
      <c r="D45" s="1" t="s">
        <v>37</v>
      </c>
      <c r="E45" s="1"/>
      <c r="F45" s="1"/>
      <c r="G45" s="69">
        <v>40</v>
      </c>
      <c r="H45" s="1" t="s">
        <v>11</v>
      </c>
      <c r="I45" s="41" t="str">
        <f>IF(G45=SUM(G37:G40),"","Does not match road width")</f>
        <v>Does not match road width</v>
      </c>
      <c r="J45" s="42"/>
      <c r="K45" s="1"/>
      <c r="L45" s="1"/>
      <c r="M45" s="83"/>
      <c r="N45" s="1"/>
      <c r="O45" s="1"/>
      <c r="P45" s="1"/>
      <c r="Q45" s="1"/>
      <c r="R45" s="1"/>
      <c r="S45" s="1"/>
      <c r="T45" s="1"/>
      <c r="U45" s="3"/>
    </row>
    <row r="46" spans="3:21">
      <c r="C46" s="2"/>
      <c r="D46" s="1" t="s">
        <v>39</v>
      </c>
      <c r="E46" s="1"/>
      <c r="F46" s="1"/>
      <c r="G46" s="69">
        <v>0</v>
      </c>
      <c r="H46" s="1" t="s">
        <v>40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>
      <c r="C47" s="2"/>
      <c r="D47" s="1" t="s">
        <v>41</v>
      </c>
      <c r="E47" s="1"/>
      <c r="F47" s="1"/>
      <c r="G47" s="82" t="s">
        <v>214</v>
      </c>
      <c r="H47" s="5" t="s">
        <v>216</v>
      </c>
      <c r="I47" s="1"/>
      <c r="J47" s="3"/>
      <c r="K47" s="1"/>
      <c r="L47" s="83"/>
      <c r="M47" s="1"/>
      <c r="N47" s="1"/>
      <c r="O47" s="83"/>
      <c r="P47" s="1"/>
      <c r="Q47" s="1"/>
      <c r="R47" s="1"/>
      <c r="S47" s="1"/>
      <c r="T47" s="1"/>
      <c r="U47" s="3"/>
    </row>
    <row r="48" spans="3:21">
      <c r="C48" s="2"/>
      <c r="D48" s="1" t="s">
        <v>43</v>
      </c>
      <c r="E48" s="1"/>
      <c r="F48" s="1"/>
      <c r="G48" s="80">
        <v>81969.904899999994</v>
      </c>
      <c r="H48" s="5" t="s">
        <v>51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5.75" thickBot="1">
      <c r="C49" s="2"/>
      <c r="D49" s="1" t="s">
        <v>45</v>
      </c>
      <c r="E49" s="1"/>
      <c r="F49" s="1"/>
      <c r="G49" s="80">
        <v>81969.904899999994</v>
      </c>
      <c r="H49" s="5" t="s">
        <v>51</v>
      </c>
      <c r="I49" s="1"/>
      <c r="J49" s="3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>
      <c r="C50" s="2" t="s">
        <v>46</v>
      </c>
      <c r="D50" s="1"/>
      <c r="E50" s="1"/>
      <c r="F50" s="1"/>
      <c r="G50" s="1"/>
      <c r="H50" s="1"/>
      <c r="I50" s="1"/>
      <c r="J50" s="3"/>
      <c r="K50" s="1"/>
      <c r="L50" s="195" t="s">
        <v>52</v>
      </c>
      <c r="M50" s="196"/>
      <c r="N50" s="196"/>
      <c r="O50" s="196"/>
      <c r="P50" s="196"/>
      <c r="Q50" s="196"/>
      <c r="R50" s="196"/>
      <c r="S50" s="196"/>
      <c r="T50" s="196"/>
      <c r="U50" s="197"/>
    </row>
    <row r="51" spans="3:21">
      <c r="C51" s="2"/>
      <c r="D51" s="1" t="s">
        <v>47</v>
      </c>
      <c r="E51" s="1"/>
      <c r="F51" s="1"/>
      <c r="G51" s="82" t="s">
        <v>36</v>
      </c>
      <c r="H51" s="5" t="s">
        <v>42</v>
      </c>
      <c r="I51" s="1"/>
      <c r="J51" s="3"/>
      <c r="K51" s="1"/>
      <c r="L51" s="189" t="str">
        <f>G21&amp;" End"</f>
        <v>South End</v>
      </c>
      <c r="M51" s="190"/>
      <c r="N51" s="190"/>
      <c r="O51" s="190"/>
      <c r="P51" s="191"/>
      <c r="Q51" s="193" t="str">
        <f>G43&amp;" End"</f>
        <v>North End</v>
      </c>
      <c r="R51" s="190"/>
      <c r="S51" s="190"/>
      <c r="T51" s="190"/>
      <c r="U51" s="194"/>
    </row>
    <row r="52" spans="3:21">
      <c r="C52" s="2"/>
      <c r="D52" s="1"/>
      <c r="E52" s="1"/>
      <c r="F52" s="1"/>
      <c r="G52" s="1"/>
      <c r="H52" s="1"/>
      <c r="I52" s="1"/>
      <c r="J52" s="3"/>
      <c r="K52" s="1"/>
      <c r="L52" s="10" t="s">
        <v>53</v>
      </c>
      <c r="M52" s="192" t="s">
        <v>54</v>
      </c>
      <c r="N52" s="192"/>
      <c r="O52" s="192"/>
      <c r="P52" s="116">
        <f>IF(ISNUMBER(H69),H70,"--")</f>
        <v>81654.456999999995</v>
      </c>
      <c r="Q52" s="11" t="s">
        <v>55</v>
      </c>
      <c r="R52" s="192" t="s">
        <v>56</v>
      </c>
      <c r="S52" s="192"/>
      <c r="T52" s="192"/>
      <c r="U52" s="12">
        <f>IF(R61="","--",R79)</f>
        <v>81954.154899999994</v>
      </c>
    </row>
    <row r="53" spans="3:21">
      <c r="C53" s="2"/>
      <c r="D53" s="1"/>
      <c r="E53" s="1"/>
      <c r="F53" s="1"/>
      <c r="G53" s="1"/>
      <c r="H53" s="1"/>
      <c r="I53" s="1"/>
      <c r="J53" s="3"/>
      <c r="K53" s="1"/>
      <c r="L53" s="10" t="s">
        <v>57</v>
      </c>
      <c r="M53" s="187" t="s">
        <v>58</v>
      </c>
      <c r="N53" s="187"/>
      <c r="O53" s="187"/>
      <c r="P53" s="116">
        <f>IF(ISNUMBER(H69),IF(G19="HMA","No EF Joint for HMA",H72),"--")</f>
        <v>81664.460000000006</v>
      </c>
      <c r="Q53" s="11" t="s">
        <v>59</v>
      </c>
      <c r="R53" s="188" t="s">
        <v>60</v>
      </c>
      <c r="S53" s="188"/>
      <c r="T53" s="188"/>
      <c r="U53" s="12">
        <f>IF(ISNUMBER(R69),R77,"--")</f>
        <v>81974.154899999994</v>
      </c>
    </row>
    <row r="54" spans="3:21">
      <c r="C54" s="2"/>
      <c r="D54" s="1"/>
      <c r="E54" s="1"/>
      <c r="F54" s="1"/>
      <c r="G54" s="1"/>
      <c r="H54" s="1"/>
      <c r="I54" s="1"/>
      <c r="J54" s="3"/>
      <c r="K54" s="1"/>
      <c r="L54" s="10" t="s">
        <v>61</v>
      </c>
      <c r="M54" s="188" t="s">
        <v>62</v>
      </c>
      <c r="N54" s="188"/>
      <c r="O54" s="188"/>
      <c r="P54" s="116">
        <f>IF(ISNUMBER(H69),H74,"--")</f>
        <v>81684.460000000006</v>
      </c>
      <c r="Q54" s="11" t="s">
        <v>63</v>
      </c>
      <c r="R54" s="188" t="s">
        <v>62</v>
      </c>
      <c r="S54" s="188"/>
      <c r="T54" s="188"/>
      <c r="U54" s="12">
        <f>IF(ISNUMBER(R69),R74,"--")</f>
        <v>81994.154899999994</v>
      </c>
    </row>
    <row r="55" spans="3:21">
      <c r="C55" s="2"/>
      <c r="D55" s="1"/>
      <c r="E55" s="1"/>
      <c r="F55" s="1"/>
      <c r="G55" s="1"/>
      <c r="H55" s="1"/>
      <c r="I55" s="1"/>
      <c r="J55" s="3"/>
      <c r="K55" s="1"/>
      <c r="L55" s="10" t="s">
        <v>64</v>
      </c>
      <c r="M55" s="188" t="s">
        <v>60</v>
      </c>
      <c r="N55" s="188"/>
      <c r="O55" s="188"/>
      <c r="P55" s="116">
        <f>IF(ISNUMBER(H69),H77,"--")</f>
        <v>81704.460000000006</v>
      </c>
      <c r="Q55" s="11" t="s">
        <v>65</v>
      </c>
      <c r="R55" s="187" t="s">
        <v>58</v>
      </c>
      <c r="S55" s="187"/>
      <c r="T55" s="187"/>
      <c r="U55" s="12">
        <f>IF(ISNUMBER(R69),IF(G41="HMA","No EF Joint for HMA",R72),"--")</f>
        <v>82014.154899999994</v>
      </c>
    </row>
    <row r="56" spans="3:21" ht="15.75" thickBot="1">
      <c r="C56" s="14"/>
      <c r="D56" s="15"/>
      <c r="E56" s="15"/>
      <c r="F56" s="15"/>
      <c r="G56" s="15"/>
      <c r="H56" s="16"/>
      <c r="I56" s="15"/>
      <c r="J56" s="17"/>
      <c r="K56" s="15"/>
      <c r="L56" s="18" t="s">
        <v>66</v>
      </c>
      <c r="M56" s="183" t="s">
        <v>67</v>
      </c>
      <c r="N56" s="183"/>
      <c r="O56" s="183"/>
      <c r="P56" s="117">
        <f>IF(H61="","--",H79)</f>
        <v>81724.456999999995</v>
      </c>
      <c r="Q56" s="19" t="s">
        <v>68</v>
      </c>
      <c r="R56" s="183" t="s">
        <v>69</v>
      </c>
      <c r="S56" s="183"/>
      <c r="T56" s="183"/>
      <c r="U56" s="20">
        <f>IF(ISNUMBER(R69),R70,"--")</f>
        <v>82024.154899999994</v>
      </c>
    </row>
    <row r="57" spans="3:21" ht="15.75" thickBot="1">
      <c r="C57" s="1"/>
      <c r="D57" s="1"/>
      <c r="E57" s="1"/>
      <c r="F57" s="1"/>
      <c r="G57" s="1"/>
      <c r="H57" s="5"/>
      <c r="I57" s="1"/>
      <c r="J57" s="1"/>
      <c r="L57" s="11"/>
      <c r="M57" s="55"/>
      <c r="N57" s="55"/>
      <c r="O57" s="55"/>
      <c r="P57" s="64"/>
      <c r="Q57" s="11"/>
      <c r="R57" s="55"/>
      <c r="S57" s="55"/>
      <c r="T57" s="55"/>
      <c r="U57" s="64"/>
    </row>
    <row r="58" spans="3:21" ht="15.75" thickBot="1">
      <c r="C58" s="184" t="s">
        <v>203</v>
      </c>
      <c r="D58" s="185"/>
      <c r="E58" s="185"/>
      <c r="F58" s="185"/>
      <c r="G58" s="185"/>
      <c r="H58" s="185"/>
      <c r="I58" s="185"/>
      <c r="J58" s="185"/>
      <c r="K58" s="185"/>
      <c r="L58" s="185"/>
      <c r="M58" s="185"/>
      <c r="N58" s="185"/>
      <c r="O58" s="185"/>
      <c r="P58" s="185"/>
      <c r="Q58" s="185"/>
      <c r="R58" s="185"/>
      <c r="S58" s="185"/>
      <c r="T58" s="185"/>
      <c r="U58" s="186"/>
    </row>
    <row r="59" spans="3:21">
      <c r="C59" s="179" t="str">
        <f>C13</f>
        <v>Down Station End</v>
      </c>
      <c r="D59" s="180"/>
      <c r="E59" s="180"/>
      <c r="F59" s="180"/>
      <c r="G59" s="180"/>
      <c r="H59" s="180"/>
      <c r="I59" s="180"/>
      <c r="J59" s="180"/>
      <c r="K59" s="181"/>
      <c r="L59" s="1"/>
      <c r="M59" s="179" t="str">
        <f>C35</f>
        <v>Up Station End</v>
      </c>
      <c r="N59" s="180"/>
      <c r="O59" s="180"/>
      <c r="P59" s="180"/>
      <c r="Q59" s="180"/>
      <c r="R59" s="180"/>
      <c r="S59" s="180"/>
      <c r="T59" s="180"/>
      <c r="U59" s="182"/>
    </row>
    <row r="60" spans="3:21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>
      <c r="C61" s="2"/>
      <c r="D61" s="108" t="s">
        <v>78</v>
      </c>
      <c r="E61" s="1"/>
      <c r="F61" s="1"/>
      <c r="G61" s="1"/>
      <c r="H61" s="22">
        <f>IF(H62="","",G8)</f>
        <v>81839.289999999994</v>
      </c>
      <c r="I61" s="1"/>
      <c r="J61" s="1"/>
      <c r="K61" s="23"/>
      <c r="L61" s="2"/>
      <c r="M61" s="2"/>
      <c r="N61" s="108" t="s">
        <v>78</v>
      </c>
      <c r="O61" s="1"/>
      <c r="P61" s="1"/>
      <c r="Q61" s="1"/>
      <c r="R61" s="22">
        <f>IF(R62="","",G8)</f>
        <v>81839.289999999994</v>
      </c>
      <c r="S61" s="1"/>
      <c r="T61" s="1"/>
      <c r="U61" s="23"/>
    </row>
    <row r="62" spans="3:21">
      <c r="C62" s="2"/>
      <c r="D62" s="108" t="s">
        <v>198</v>
      </c>
      <c r="E62" s="1"/>
      <c r="F62" s="1"/>
      <c r="G62" s="1"/>
      <c r="H62" s="77" t="str">
        <f>IF(G21="","",G21)</f>
        <v>South</v>
      </c>
      <c r="I62" s="1"/>
      <c r="J62" s="1"/>
      <c r="K62" s="23"/>
      <c r="L62" s="2"/>
      <c r="M62" s="2"/>
      <c r="N62" s="108" t="s">
        <v>198</v>
      </c>
      <c r="O62" s="1"/>
      <c r="P62" s="1"/>
      <c r="Q62" s="1"/>
      <c r="R62" s="77" t="str">
        <f>IF(G43="","",G43)</f>
        <v>North</v>
      </c>
      <c r="S62" s="1"/>
      <c r="T62" s="1"/>
      <c r="U62" s="3"/>
    </row>
    <row r="63" spans="3:21">
      <c r="C63" s="2"/>
      <c r="D63" s="43" t="s">
        <v>79</v>
      </c>
      <c r="E63" s="1"/>
      <c r="F63" s="1"/>
      <c r="G63" s="1"/>
      <c r="H63" s="77" t="str">
        <f>IF(H62="","",IF(G24=0,"--",IF(OR(G25="Left", G25="Right"),G25,"???")))</f>
        <v>--</v>
      </c>
      <c r="I63" s="1"/>
      <c r="J63" s="1"/>
      <c r="K63" s="23"/>
      <c r="L63" s="2"/>
      <c r="M63" s="2"/>
      <c r="N63" s="43" t="s">
        <v>79</v>
      </c>
      <c r="O63" s="1"/>
      <c r="P63" s="1"/>
      <c r="Q63" s="1"/>
      <c r="R63" s="77" t="str">
        <f>IF(R62="","",IF(G46=0,"--",IF(OR(G47="Left",G47="Right"),G47,"???")))</f>
        <v>--</v>
      </c>
      <c r="S63" s="1"/>
      <c r="T63" s="1"/>
      <c r="U63" s="3"/>
    </row>
    <row r="64" spans="3:21">
      <c r="C64" s="2"/>
      <c r="D64" s="109" t="s">
        <v>199</v>
      </c>
      <c r="E64" s="1"/>
      <c r="F64" s="1"/>
      <c r="G64" s="1"/>
      <c r="H64" s="77" t="str">
        <f>IF(H62="","",IF(H63="???","direction?",IF(H63="Left",G24,"--")))</f>
        <v>--</v>
      </c>
      <c r="I64" s="1"/>
      <c r="J64" s="1"/>
      <c r="K64" s="23"/>
      <c r="L64" s="2"/>
      <c r="M64" s="2"/>
      <c r="N64" s="109" t="s">
        <v>199</v>
      </c>
      <c r="O64" s="1"/>
      <c r="P64" s="1"/>
      <c r="Q64" s="1"/>
      <c r="R64" s="77" t="str">
        <f>IF(R62="","",IF(R63="???","direction?",IF(R63="Left",G46,"--")))</f>
        <v>--</v>
      </c>
      <c r="S64" s="1"/>
      <c r="T64" s="1"/>
      <c r="U64" s="3"/>
    </row>
    <row r="65" spans="3:21">
      <c r="C65" s="2"/>
      <c r="D65" s="109" t="s">
        <v>211</v>
      </c>
      <c r="E65" s="1"/>
      <c r="F65" s="1"/>
      <c r="G65" s="1"/>
      <c r="H65" s="77" t="str">
        <f>IF(H62="","",IF(H63="???","direction?",IF(H63="Right",G24,"--")))</f>
        <v>--</v>
      </c>
      <c r="I65" s="1"/>
      <c r="J65" s="1"/>
      <c r="K65" s="23"/>
      <c r="L65" s="2"/>
      <c r="M65" s="2"/>
      <c r="N65" s="109" t="s">
        <v>211</v>
      </c>
      <c r="O65" s="1"/>
      <c r="P65" s="1"/>
      <c r="Q65" s="1"/>
      <c r="R65" s="77" t="str">
        <f>IF(R62="","",IF(R63="???","direction?",IF(R63="Right",G46,"--")))</f>
        <v>--</v>
      </c>
      <c r="S65" s="1"/>
      <c r="T65" s="1"/>
      <c r="U65" s="3"/>
    </row>
    <row r="66" spans="3:21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1">
      <c r="C67" s="2"/>
      <c r="D67" s="109" t="s">
        <v>90</v>
      </c>
      <c r="E67" s="1"/>
      <c r="F67" s="1"/>
      <c r="G67" s="1"/>
      <c r="H67" s="76">
        <f>IF(H62="","",IF(H109="BR-201",10,IF(H109="BR-203",12,"Standard?")))</f>
        <v>12</v>
      </c>
      <c r="I67" s="1" t="s">
        <v>217</v>
      </c>
      <c r="J67" s="1"/>
      <c r="K67" s="23"/>
      <c r="L67" s="2"/>
      <c r="M67" s="2"/>
      <c r="N67" s="109" t="s">
        <v>90</v>
      </c>
      <c r="O67" s="1"/>
      <c r="P67" s="1"/>
      <c r="Q67" s="1"/>
      <c r="R67" s="76">
        <f>IF(R62="","",IF(R109="BR-201",10,IF(R109="BR-203",12,"Standard?")))</f>
        <v>12</v>
      </c>
      <c r="S67" s="1" t="s">
        <v>217</v>
      </c>
      <c r="T67" s="1"/>
      <c r="U67" s="3"/>
    </row>
    <row r="68" spans="3:21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1">
      <c r="C69" s="2"/>
      <c r="D69" s="108" t="s">
        <v>116</v>
      </c>
      <c r="E69" s="1"/>
      <c r="F69" s="1"/>
      <c r="G69" s="1"/>
      <c r="H69" s="113">
        <v>70</v>
      </c>
      <c r="I69" s="1" t="s">
        <v>11</v>
      </c>
      <c r="J69" s="1"/>
      <c r="K69" s="23"/>
      <c r="L69" s="2"/>
      <c r="M69" s="2"/>
      <c r="N69" s="108" t="s">
        <v>116</v>
      </c>
      <c r="O69" s="1"/>
      <c r="P69" s="1"/>
      <c r="Q69" s="1"/>
      <c r="R69" s="113">
        <f>IF(R62="","",IF(AND(ISNUMBER(S80),ISNUMBER(S81)),R70-R79,"--"))</f>
        <v>70</v>
      </c>
      <c r="S69" s="1" t="s">
        <v>11</v>
      </c>
      <c r="T69" s="1"/>
      <c r="U69" s="3"/>
    </row>
    <row r="70" spans="3:21">
      <c r="C70" s="2"/>
      <c r="D70" s="1" t="s">
        <v>102</v>
      </c>
      <c r="E70" s="1"/>
      <c r="F70" s="1"/>
      <c r="G70" s="1"/>
      <c r="H70" s="22">
        <v>81654.456999999995</v>
      </c>
      <c r="I70" s="1"/>
      <c r="J70" s="1"/>
      <c r="K70" s="23"/>
      <c r="L70" s="2"/>
      <c r="M70" s="2"/>
      <c r="N70" s="1" t="s">
        <v>102</v>
      </c>
      <c r="O70" s="1"/>
      <c r="P70" s="1"/>
      <c r="Q70" s="1"/>
      <c r="R70" s="22">
        <f>R72+S71</f>
        <v>82024.154899999994</v>
      </c>
      <c r="S70" s="1"/>
      <c r="T70" s="1"/>
      <c r="U70" s="3"/>
    </row>
    <row r="71" spans="3:21">
      <c r="C71" s="2"/>
      <c r="D71" s="1"/>
      <c r="E71" s="1" t="s">
        <v>103</v>
      </c>
      <c r="F71" s="1"/>
      <c r="G71" s="1"/>
      <c r="H71" s="1"/>
      <c r="I71" s="24">
        <f>IF(G19="HMA",0,10)</f>
        <v>10</v>
      </c>
      <c r="J71" s="1" t="s">
        <v>11</v>
      </c>
      <c r="K71" s="23"/>
      <c r="L71" s="2"/>
      <c r="M71" s="2"/>
      <c r="N71" s="1"/>
      <c r="O71" s="1" t="s">
        <v>103</v>
      </c>
      <c r="P71" s="1"/>
      <c r="Q71" s="1"/>
      <c r="R71" s="1"/>
      <c r="S71" s="24">
        <f>IF(G41="HMA",0,10)</f>
        <v>10</v>
      </c>
      <c r="T71" s="1" t="s">
        <v>11</v>
      </c>
      <c r="U71" s="3"/>
    </row>
    <row r="72" spans="3:21">
      <c r="C72" s="2"/>
      <c r="D72" s="13" t="s">
        <v>104</v>
      </c>
      <c r="E72" s="1"/>
      <c r="F72" s="1"/>
      <c r="G72" s="1"/>
      <c r="H72" s="22">
        <v>81664.460000000006</v>
      </c>
      <c r="I72" s="1"/>
      <c r="J72" s="1"/>
      <c r="K72" s="23"/>
      <c r="L72" s="2"/>
      <c r="M72" s="2"/>
      <c r="N72" s="13" t="s">
        <v>104</v>
      </c>
      <c r="O72" s="1"/>
      <c r="P72" s="1"/>
      <c r="Q72" s="1"/>
      <c r="R72" s="22">
        <f>R74+S73</f>
        <v>82014.154899999994</v>
      </c>
      <c r="S72" s="1"/>
      <c r="T72" s="1"/>
      <c r="U72" s="3"/>
    </row>
    <row r="73" spans="3:21">
      <c r="C73" s="2"/>
      <c r="D73" s="13"/>
      <c r="E73" s="1" t="s">
        <v>103</v>
      </c>
      <c r="F73" s="1"/>
      <c r="G73" s="1"/>
      <c r="H73" s="1"/>
      <c r="I73" s="24">
        <v>20</v>
      </c>
      <c r="J73" s="1" t="s">
        <v>11</v>
      </c>
      <c r="K73" s="23"/>
      <c r="L73" s="2"/>
      <c r="M73" s="2"/>
      <c r="N73" s="13"/>
      <c r="O73" s="1" t="s">
        <v>103</v>
      </c>
      <c r="P73" s="1"/>
      <c r="Q73" s="1"/>
      <c r="R73" s="1"/>
      <c r="S73" s="24">
        <v>20</v>
      </c>
      <c r="T73" s="1" t="s">
        <v>11</v>
      </c>
      <c r="U73" s="3"/>
    </row>
    <row r="74" spans="3:21">
      <c r="C74" s="2"/>
      <c r="D74" s="1" t="s">
        <v>105</v>
      </c>
      <c r="E74" s="1"/>
      <c r="F74" s="1"/>
      <c r="G74" s="1"/>
      <c r="H74" s="22">
        <v>81684.460000000006</v>
      </c>
      <c r="I74" s="1"/>
      <c r="J74" s="1"/>
      <c r="K74" s="23"/>
      <c r="L74" s="2"/>
      <c r="M74" s="2"/>
      <c r="N74" s="1" t="s">
        <v>105</v>
      </c>
      <c r="O74" s="1"/>
      <c r="P74" s="1"/>
      <c r="Q74" s="1"/>
      <c r="R74" s="22">
        <f>R77+S75</f>
        <v>81994.154899999994</v>
      </c>
      <c r="S74" s="1"/>
      <c r="T74" s="1"/>
      <c r="U74" s="3"/>
    </row>
    <row r="75" spans="3:21">
      <c r="C75" s="2"/>
      <c r="D75" s="1"/>
      <c r="E75" s="1" t="s">
        <v>103</v>
      </c>
      <c r="F75" s="1"/>
      <c r="G75" s="1"/>
      <c r="H75" s="1"/>
      <c r="I75" s="24">
        <v>20</v>
      </c>
      <c r="J75" s="1" t="s">
        <v>11</v>
      </c>
      <c r="K75" s="23"/>
      <c r="L75" s="2"/>
      <c r="M75" s="2"/>
      <c r="N75" s="1"/>
      <c r="O75" s="1" t="s">
        <v>103</v>
      </c>
      <c r="P75" s="1"/>
      <c r="Q75" s="1"/>
      <c r="R75" s="1"/>
      <c r="S75" s="24">
        <v>20</v>
      </c>
      <c r="T75" s="1" t="s">
        <v>11</v>
      </c>
      <c r="U75" s="3"/>
    </row>
    <row r="76" spans="3:21">
      <c r="C76" s="2"/>
      <c r="K76" s="1"/>
      <c r="L76" s="2"/>
      <c r="M76" s="2"/>
      <c r="U76" s="3"/>
    </row>
    <row r="77" spans="3:21">
      <c r="C77" s="2"/>
      <c r="D77" s="1" t="s">
        <v>106</v>
      </c>
      <c r="E77" s="1"/>
      <c r="F77" s="1"/>
      <c r="G77" s="1"/>
      <c r="H77" s="22">
        <v>81704.460000000006</v>
      </c>
      <c r="I77" s="25"/>
      <c r="J77" s="1"/>
      <c r="K77" s="26"/>
      <c r="L77" s="2"/>
      <c r="M77" s="2"/>
      <c r="N77" s="1" t="s">
        <v>106</v>
      </c>
      <c r="O77" s="1"/>
      <c r="P77" s="1"/>
      <c r="Q77" s="1"/>
      <c r="R77" s="22">
        <f>R79+S78</f>
        <v>81974.154899999994</v>
      </c>
      <c r="S77" s="1"/>
      <c r="T77" s="1"/>
      <c r="U77" s="3">
        <f>IF(AND(ISNUMBER(S80),ISNUMBER(S81)),1,0)</f>
        <v>1</v>
      </c>
    </row>
    <row r="78" spans="3:21">
      <c r="C78" s="2"/>
      <c r="D78" s="1"/>
      <c r="E78" s="1" t="s">
        <v>103</v>
      </c>
      <c r="F78" s="1"/>
      <c r="G78" s="1"/>
      <c r="H78" s="1"/>
      <c r="I78" s="24">
        <f>IF(G24=0,20,H79-MIN(H79-20,I80-15,I81-15))</f>
        <v>20</v>
      </c>
      <c r="J78" s="1" t="s">
        <v>11</v>
      </c>
      <c r="K78" s="23"/>
      <c r="L78" s="2"/>
      <c r="M78" s="2"/>
      <c r="N78" s="1"/>
      <c r="O78" s="1" t="s">
        <v>103</v>
      </c>
      <c r="P78" s="1"/>
      <c r="Q78" s="1"/>
      <c r="R78" s="1"/>
      <c r="S78" s="24">
        <f>IF(G46=0,20,(MAX(R79+20,S80+15,S81+15)-R79))</f>
        <v>20</v>
      </c>
      <c r="T78" s="1" t="s">
        <v>11</v>
      </c>
      <c r="U78" s="3"/>
    </row>
    <row r="79" spans="3:21">
      <c r="C79" s="2"/>
      <c r="D79" s="1" t="s">
        <v>107</v>
      </c>
      <c r="E79" s="1"/>
      <c r="F79" s="1"/>
      <c r="G79" s="1"/>
      <c r="H79" s="22">
        <f>G22</f>
        <v>81724.456999999995</v>
      </c>
      <c r="I79" s="1"/>
      <c r="J79" s="1"/>
      <c r="K79" s="23"/>
      <c r="L79" s="2"/>
      <c r="M79" s="2"/>
      <c r="N79" s="1" t="s">
        <v>107</v>
      </c>
      <c r="O79" s="1"/>
      <c r="P79" s="1"/>
      <c r="Q79" s="1"/>
      <c r="R79" s="22">
        <f>G44</f>
        <v>81954.154899999994</v>
      </c>
      <c r="S79" s="1"/>
      <c r="T79" s="1"/>
      <c r="U79" s="3"/>
    </row>
    <row r="80" spans="3:21">
      <c r="C80" s="2"/>
      <c r="D80" s="1"/>
      <c r="E80" s="1" t="s">
        <v>108</v>
      </c>
      <c r="F80" s="1"/>
      <c r="G80" s="1"/>
      <c r="H80" s="1"/>
      <c r="I80" s="27">
        <f>IF(G24=0,H79,IF(G25="Right",H79-(G15+G16)*TAN(RADIANS(G24)),IF(G25="Left",H79+(G15+G16)*TAN(RADIANS(G24)),"Enter L or R for Skew Ahead in the Input Data")))</f>
        <v>81724.456999999995</v>
      </c>
      <c r="J80" s="28"/>
      <c r="K80" s="23"/>
      <c r="L80" s="2"/>
      <c r="M80" s="2"/>
      <c r="N80" s="1"/>
      <c r="O80" s="1" t="s">
        <v>108</v>
      </c>
      <c r="P80" s="1"/>
      <c r="Q80" s="1"/>
      <c r="R80" s="1"/>
      <c r="S80" s="27">
        <f>IF(G46=0,R79,IF(G47="Right",R79-(G37+G38)*TAN(RADIANS(G46)),IF(G47="Left",R79+(G37+G38)*TAN(RADIANS(G46)),"Enter L or R for Skew Ahead in the Input Data")))</f>
        <v>81954.154899999994</v>
      </c>
      <c r="T80" s="1"/>
      <c r="U80" s="3"/>
    </row>
    <row r="81" spans="3:21">
      <c r="C81" s="2"/>
      <c r="D81" s="1"/>
      <c r="E81" s="1" t="s">
        <v>109</v>
      </c>
      <c r="F81" s="1"/>
      <c r="G81" s="1"/>
      <c r="H81" s="1"/>
      <c r="I81" s="27">
        <f>IF(G24=0,H79,IF(G25="Right",H79+(G17+G18)*TAN(RADIANS(G24)),IF(G25="Left",H79-(G17+G18)*TAN(RADIANS(G24)),"Enter L or R for Skew Ahead in the Input Data")))</f>
        <v>81724.456999999995</v>
      </c>
      <c r="J81" s="1"/>
      <c r="K81" s="23"/>
      <c r="L81" s="2"/>
      <c r="M81" s="2"/>
      <c r="N81" s="1"/>
      <c r="O81" s="1" t="s">
        <v>109</v>
      </c>
      <c r="P81" s="1"/>
      <c r="Q81" s="1"/>
      <c r="R81" s="1"/>
      <c r="S81" s="27">
        <f>IF(G46=0,R79,IF(G47="Right",R79+(G39+G40)*TAN(RADIANS(G46)),IF(G47="Left",R79-(G39+G40)*TAN(RADIANS(G46)),"Enter L or R for Skew Ahead in the Input Data")))</f>
        <v>81954.154899999994</v>
      </c>
      <c r="T81" s="1"/>
      <c r="U81" s="3"/>
    </row>
    <row r="82" spans="3:21">
      <c r="C82" s="2"/>
      <c r="D82" s="1"/>
      <c r="E82" s="8" t="s">
        <v>192</v>
      </c>
      <c r="F82" s="1"/>
      <c r="G82" s="1"/>
      <c r="H82" s="1"/>
      <c r="I82" s="69">
        <v>7</v>
      </c>
      <c r="J82" s="1" t="s">
        <v>194</v>
      </c>
      <c r="K82" s="23"/>
      <c r="L82" s="2"/>
      <c r="M82" s="2"/>
      <c r="N82" s="1"/>
      <c r="O82" s="8" t="s">
        <v>192</v>
      </c>
      <c r="P82" s="1"/>
      <c r="Q82" s="1"/>
      <c r="R82" s="1"/>
      <c r="S82" s="69">
        <f>IF(G48=0,0,IF(G48-S80&gt;7,7,G48-S80))</f>
        <v>7</v>
      </c>
      <c r="T82" s="1" t="s">
        <v>194</v>
      </c>
      <c r="U82" s="3"/>
    </row>
    <row r="83" spans="3:21">
      <c r="C83" s="2"/>
      <c r="D83" s="1"/>
      <c r="E83" s="1" t="s">
        <v>110</v>
      </c>
      <c r="F83" s="1"/>
      <c r="G83" s="1"/>
      <c r="H83" s="1"/>
      <c r="I83" s="24">
        <f>IF(G26=0,0,I80-G26-I82)</f>
        <v>8.75</v>
      </c>
      <c r="J83" s="1" t="s">
        <v>11</v>
      </c>
      <c r="K83" s="23"/>
      <c r="L83" s="2"/>
      <c r="M83" s="2"/>
      <c r="N83" s="1"/>
      <c r="O83" s="1" t="s">
        <v>110</v>
      </c>
      <c r="P83" s="1"/>
      <c r="Q83" s="1"/>
      <c r="R83" s="1"/>
      <c r="S83" s="24">
        <f>IF(G48=0,0,G48-S80-S82)</f>
        <v>8.75</v>
      </c>
      <c r="T83" s="1" t="s">
        <v>11</v>
      </c>
      <c r="U83" s="3"/>
    </row>
    <row r="84" spans="3:21">
      <c r="C84" s="2"/>
      <c r="D84" s="1"/>
      <c r="E84" s="8" t="s">
        <v>193</v>
      </c>
      <c r="F84" s="1"/>
      <c r="G84" s="1"/>
      <c r="H84" s="1"/>
      <c r="I84" s="69">
        <v>7</v>
      </c>
      <c r="J84" s="1" t="s">
        <v>194</v>
      </c>
      <c r="K84" s="23"/>
      <c r="L84" s="2"/>
      <c r="M84" s="2"/>
      <c r="N84" s="1"/>
      <c r="O84" s="8" t="s">
        <v>193</v>
      </c>
      <c r="P84" s="1"/>
      <c r="Q84" s="1"/>
      <c r="R84" s="1"/>
      <c r="S84" s="69">
        <f>IF(G49=0,0,IF(G49-S81&gt;7,7,G49-S81))</f>
        <v>7</v>
      </c>
      <c r="T84" s="1" t="s">
        <v>194</v>
      </c>
      <c r="U84" s="3"/>
    </row>
    <row r="85" spans="3:21">
      <c r="C85" s="2"/>
      <c r="D85" s="1"/>
      <c r="E85" s="1" t="s">
        <v>111</v>
      </c>
      <c r="F85" s="1"/>
      <c r="G85" s="1"/>
      <c r="H85" s="1"/>
      <c r="I85" s="24">
        <f>IF(G27=0,0,I81-G27-I84)</f>
        <v>8.75</v>
      </c>
      <c r="J85" s="1" t="s">
        <v>11</v>
      </c>
      <c r="K85" s="23"/>
      <c r="L85" s="2"/>
      <c r="M85" s="2"/>
      <c r="N85" s="1"/>
      <c r="O85" s="1" t="s">
        <v>111</v>
      </c>
      <c r="P85" s="1"/>
      <c r="Q85" s="1"/>
      <c r="R85" s="1"/>
      <c r="S85" s="24">
        <f>IF(G49=0,0,G49-S81-S84)</f>
        <v>8.75</v>
      </c>
      <c r="T85" s="1" t="s">
        <v>11</v>
      </c>
      <c r="U85" s="3"/>
    </row>
    <row r="86" spans="3:21">
      <c r="C86" s="2"/>
      <c r="D86" s="1"/>
      <c r="E86" s="1"/>
      <c r="F86" s="1"/>
      <c r="G86" s="1"/>
      <c r="H86" s="1"/>
      <c r="I86" s="1"/>
      <c r="J86" s="1"/>
      <c r="K86" s="23"/>
      <c r="L86" s="2"/>
      <c r="M86" s="2"/>
      <c r="N86" s="1"/>
      <c r="O86" s="1"/>
      <c r="P86" s="1"/>
      <c r="Q86" s="1"/>
      <c r="R86" s="1"/>
      <c r="S86" s="1"/>
      <c r="T86" s="1"/>
      <c r="U86" s="3"/>
    </row>
    <row r="87" spans="3:21">
      <c r="C87" s="2"/>
      <c r="D87" s="1"/>
      <c r="E87" s="1" t="s">
        <v>112</v>
      </c>
      <c r="F87" s="1"/>
      <c r="G87" s="1"/>
      <c r="H87" s="1"/>
      <c r="I87" s="24">
        <f>I80-H77</f>
        <v>19.996999999988475</v>
      </c>
      <c r="J87" s="1" t="s">
        <v>11</v>
      </c>
      <c r="K87" s="23"/>
      <c r="L87" s="2"/>
      <c r="M87" s="2"/>
      <c r="N87" s="1"/>
      <c r="O87" s="1" t="s">
        <v>112</v>
      </c>
      <c r="P87" s="1"/>
      <c r="Q87" s="1"/>
      <c r="R87" s="1"/>
      <c r="S87" s="24">
        <f>R77-S80</f>
        <v>20</v>
      </c>
      <c r="T87" s="1" t="s">
        <v>11</v>
      </c>
      <c r="U87" s="3"/>
    </row>
    <row r="88" spans="3:21">
      <c r="C88" s="2"/>
      <c r="D88" s="1"/>
      <c r="E88" s="1" t="s">
        <v>113</v>
      </c>
      <c r="F88" s="1"/>
      <c r="G88" s="1"/>
      <c r="H88" s="1"/>
      <c r="I88" s="24">
        <f>H79-H77</f>
        <v>19.996999999988475</v>
      </c>
      <c r="J88" s="1" t="s">
        <v>11</v>
      </c>
      <c r="K88" s="23"/>
      <c r="L88" s="2"/>
      <c r="M88" s="2"/>
      <c r="N88" s="1"/>
      <c r="O88" s="1" t="s">
        <v>113</v>
      </c>
      <c r="P88" s="1"/>
      <c r="Q88" s="1"/>
      <c r="R88" s="1"/>
      <c r="S88" s="24">
        <f>R77-R79</f>
        <v>20</v>
      </c>
      <c r="T88" s="1" t="s">
        <v>11</v>
      </c>
      <c r="U88" s="3"/>
    </row>
    <row r="89" spans="3:21">
      <c r="C89" s="2"/>
      <c r="D89" s="1"/>
      <c r="E89" s="1" t="s">
        <v>114</v>
      </c>
      <c r="F89" s="1"/>
      <c r="G89" s="1"/>
      <c r="H89" s="1"/>
      <c r="I89" s="24">
        <f>I81-H77</f>
        <v>19.996999999988475</v>
      </c>
      <c r="J89" s="1" t="s">
        <v>11</v>
      </c>
      <c r="K89" s="23"/>
      <c r="L89" s="2"/>
      <c r="M89" s="2"/>
      <c r="N89" s="1"/>
      <c r="O89" s="1" t="s">
        <v>114</v>
      </c>
      <c r="P89" s="1"/>
      <c r="Q89" s="1"/>
      <c r="R89" s="1"/>
      <c r="S89" s="24">
        <f>R77-S81</f>
        <v>20</v>
      </c>
      <c r="T89" s="1" t="s">
        <v>11</v>
      </c>
      <c r="U89" s="3"/>
    </row>
    <row r="90" spans="3:21">
      <c r="C90" s="2"/>
      <c r="D90" s="1"/>
      <c r="E90" s="1" t="s">
        <v>115</v>
      </c>
      <c r="F90" s="1"/>
      <c r="G90" s="1"/>
      <c r="H90" s="1"/>
      <c r="I90" s="29" t="str">
        <f>IF(I87=15,"Left Side",IF(I88=20,"Centerline",IF(I89=15,"Right Side","--")))</f>
        <v>--</v>
      </c>
      <c r="J90" s="1"/>
      <c r="K90" s="23"/>
      <c r="L90" s="2"/>
      <c r="M90" s="2"/>
      <c r="N90" s="1"/>
      <c r="O90" s="1" t="s">
        <v>115</v>
      </c>
      <c r="P90" s="1"/>
      <c r="Q90" s="1"/>
      <c r="R90" s="1"/>
      <c r="S90" s="29" t="str">
        <f>IF(S87=15,"Left Side",IF(S88=20,"Centerline",IF(S89=15,"Right Side","--")))</f>
        <v>Centerline</v>
      </c>
      <c r="T90" s="1"/>
      <c r="U90" s="3"/>
    </row>
    <row r="91" spans="3:21">
      <c r="C91" s="2"/>
      <c r="D91" s="1"/>
      <c r="E91" s="8" t="s">
        <v>212</v>
      </c>
      <c r="F91" s="1"/>
      <c r="G91" s="1"/>
      <c r="H91" s="1"/>
      <c r="I91" s="24">
        <f>I87-I82-I83</f>
        <v>4.2469999999884749</v>
      </c>
      <c r="J91" s="1" t="s">
        <v>11</v>
      </c>
      <c r="K91" s="23"/>
      <c r="L91" s="2"/>
      <c r="M91" s="2"/>
      <c r="N91" s="1"/>
      <c r="O91" s="8" t="s">
        <v>212</v>
      </c>
      <c r="P91" s="1"/>
      <c r="Q91" s="1"/>
      <c r="R91" s="1"/>
      <c r="S91" s="24">
        <f>S87-S82-S83</f>
        <v>4.25</v>
      </c>
      <c r="T91" s="1" t="s">
        <v>11</v>
      </c>
      <c r="U91" s="3"/>
    </row>
    <row r="92" spans="3:21">
      <c r="C92" s="2"/>
      <c r="D92" s="1"/>
      <c r="E92" s="8" t="s">
        <v>213</v>
      </c>
      <c r="F92" s="1"/>
      <c r="G92" s="1"/>
      <c r="H92" s="1"/>
      <c r="I92" s="24">
        <f>I89-I84-I85</f>
        <v>4.2469999999884749</v>
      </c>
      <c r="J92" s="1" t="s">
        <v>11</v>
      </c>
      <c r="K92" s="23"/>
      <c r="L92" s="2"/>
      <c r="M92" s="2"/>
      <c r="N92" s="1"/>
      <c r="O92" s="8" t="s">
        <v>213</v>
      </c>
      <c r="P92" s="1"/>
      <c r="Q92" s="1"/>
      <c r="R92" s="1"/>
      <c r="S92" s="24">
        <f>S89-S84-S85</f>
        <v>4.25</v>
      </c>
      <c r="T92" s="1" t="s">
        <v>11</v>
      </c>
      <c r="U92" s="3"/>
    </row>
    <row r="93" spans="3:21">
      <c r="C93" s="2"/>
      <c r="D93" s="1"/>
      <c r="E93" s="1"/>
      <c r="F93" s="1"/>
      <c r="G93" s="1"/>
      <c r="H93" s="1"/>
      <c r="I93" s="1"/>
      <c r="J93" s="1"/>
      <c r="K93" s="23"/>
      <c r="L93" s="2"/>
      <c r="M93" s="2"/>
      <c r="N93" s="1"/>
      <c r="O93" s="1"/>
      <c r="P93" s="1"/>
      <c r="Q93" s="1"/>
      <c r="R93" s="1"/>
      <c r="S93" s="1"/>
      <c r="T93" s="1"/>
      <c r="U93" s="3"/>
    </row>
    <row r="94" spans="3:21">
      <c r="C94" s="2"/>
      <c r="D94" s="108" t="s">
        <v>117</v>
      </c>
      <c r="E94" s="1"/>
      <c r="F94" s="1"/>
      <c r="G94" s="1"/>
      <c r="H94" s="35">
        <f>IF(ISNUMBER(H69),ROUNDUP(I95/9,1),H69)</f>
        <v>142.69999999999999</v>
      </c>
      <c r="I94" s="1" t="s">
        <v>96</v>
      </c>
      <c r="J94" s="1"/>
      <c r="K94" s="23"/>
      <c r="L94" s="2"/>
      <c r="M94" s="2"/>
      <c r="N94" s="108" t="s">
        <v>117</v>
      </c>
      <c r="O94" s="1"/>
      <c r="P94" s="1"/>
      <c r="Q94" s="1"/>
      <c r="R94" s="35">
        <f>IF(ISNUMBER(R69),ROUNDUP(S95/9,1),R69)</f>
        <v>142.69999999999999</v>
      </c>
      <c r="S94" s="1" t="s">
        <v>96</v>
      </c>
      <c r="T94" s="1"/>
      <c r="U94" s="3"/>
    </row>
    <row r="95" spans="3:21">
      <c r="C95" s="2"/>
      <c r="D95" s="1"/>
      <c r="E95" s="1"/>
      <c r="F95" s="1"/>
      <c r="G95" s="1"/>
      <c r="H95" s="1"/>
      <c r="I95" s="30">
        <f>(H74-H70)*(G16+G17)</f>
        <v>1284.1284000004932</v>
      </c>
      <c r="J95" s="1" t="s">
        <v>118</v>
      </c>
      <c r="K95" s="23"/>
      <c r="L95" s="2"/>
      <c r="M95" s="2"/>
      <c r="N95" s="1"/>
      <c r="O95" s="1"/>
      <c r="P95" s="1"/>
      <c r="Q95" s="1"/>
      <c r="R95" s="1"/>
      <c r="S95" s="30">
        <f>(R70-R74)*(G38+G39)</f>
        <v>1284</v>
      </c>
      <c r="T95" s="1" t="s">
        <v>118</v>
      </c>
      <c r="U95" s="3"/>
    </row>
    <row r="96" spans="3:21">
      <c r="C96" s="2"/>
      <c r="D96" s="108" t="s">
        <v>119</v>
      </c>
      <c r="E96" s="1"/>
      <c r="F96" s="1"/>
      <c r="G96" s="1"/>
      <c r="H96" s="35">
        <f>IF(ISNUMBER(H69),ROUNDUP(I97/9,1),H69)</f>
        <v>95.199999999999989</v>
      </c>
      <c r="I96" s="31" t="s">
        <v>96</v>
      </c>
      <c r="J96" s="1"/>
      <c r="K96" s="23"/>
      <c r="L96" s="2"/>
      <c r="M96" s="2"/>
      <c r="N96" s="108" t="s">
        <v>119</v>
      </c>
      <c r="O96" s="1"/>
      <c r="P96" s="1"/>
      <c r="Q96" s="1"/>
      <c r="R96" s="35">
        <f>IF(ISNUMBER(R69),ROUNDUP(S97/9,1),R69)</f>
        <v>95.199999999999989</v>
      </c>
      <c r="S96" s="31" t="s">
        <v>96</v>
      </c>
      <c r="T96" s="1"/>
      <c r="U96" s="3"/>
    </row>
    <row r="97" spans="3:21">
      <c r="C97" s="2"/>
      <c r="D97" s="1"/>
      <c r="E97" s="1"/>
      <c r="F97" s="1"/>
      <c r="G97" s="1"/>
      <c r="H97" s="1"/>
      <c r="I97" s="30">
        <f>(H77-H74)*(G16+G17)</f>
        <v>856</v>
      </c>
      <c r="J97" s="1" t="s">
        <v>118</v>
      </c>
      <c r="K97" s="23"/>
      <c r="L97" s="2"/>
      <c r="M97" s="2"/>
      <c r="N97" s="1"/>
      <c r="O97" s="1"/>
      <c r="P97" s="1"/>
      <c r="Q97" s="1"/>
      <c r="R97" s="1"/>
      <c r="S97" s="30">
        <f>(R74-R77)*(G38+G39)</f>
        <v>856</v>
      </c>
      <c r="T97" s="1" t="s">
        <v>118</v>
      </c>
      <c r="U97" s="3"/>
    </row>
    <row r="98" spans="3:21">
      <c r="C98" s="2"/>
      <c r="D98" s="1"/>
      <c r="E98" s="1"/>
      <c r="F98" s="1"/>
      <c r="G98" s="1"/>
      <c r="H98" s="1"/>
      <c r="I98" s="1"/>
      <c r="J98" s="1"/>
      <c r="K98" s="23"/>
      <c r="L98" s="2"/>
      <c r="M98" s="2"/>
      <c r="N98" s="1"/>
      <c r="O98" s="1"/>
      <c r="P98" s="1"/>
      <c r="Q98" s="1"/>
      <c r="R98" s="1"/>
      <c r="S98" s="1"/>
      <c r="T98" s="1"/>
      <c r="U98" s="3"/>
    </row>
    <row r="99" spans="3:21">
      <c r="C99" s="2"/>
      <c r="D99" s="1"/>
      <c r="E99" s="1"/>
      <c r="F99" s="1"/>
      <c r="G99" s="1"/>
      <c r="H99" s="1"/>
      <c r="I99" s="1"/>
      <c r="J99" s="1"/>
      <c r="K99" s="23"/>
      <c r="L99" s="2"/>
      <c r="M99" s="2"/>
      <c r="N99" s="1"/>
      <c r="O99" s="1"/>
      <c r="P99" s="1"/>
      <c r="Q99" s="1"/>
      <c r="R99" s="1"/>
      <c r="S99" s="1"/>
      <c r="T99" s="1"/>
      <c r="U99" s="3"/>
    </row>
    <row r="100" spans="3:21">
      <c r="C100" s="2"/>
      <c r="D100" s="1"/>
      <c r="E100" s="1"/>
      <c r="F100" s="1"/>
      <c r="G100" s="1"/>
      <c r="H100" s="1"/>
      <c r="I100" s="1"/>
      <c r="J100" s="1"/>
      <c r="K100" s="23"/>
      <c r="L100" s="2"/>
      <c r="M100" s="2"/>
      <c r="N100" s="1"/>
      <c r="O100" s="1"/>
      <c r="P100" s="1"/>
      <c r="Q100" s="1"/>
      <c r="R100" s="1"/>
      <c r="S100" s="1"/>
      <c r="T100" s="1"/>
      <c r="U100" s="3"/>
    </row>
    <row r="101" spans="3:21">
      <c r="C101" s="2"/>
      <c r="D101" s="108" t="s">
        <v>120</v>
      </c>
      <c r="E101" s="1"/>
      <c r="F101" s="1"/>
      <c r="G101" s="1"/>
      <c r="H101" s="35">
        <f>IF(ISNUMBER(H69),ROUNDUP(I107/9,1),H69)</f>
        <v>91.1</v>
      </c>
      <c r="I101" s="1" t="s">
        <v>96</v>
      </c>
      <c r="J101" s="1"/>
      <c r="K101" s="23"/>
      <c r="L101" s="2"/>
      <c r="M101" s="2"/>
      <c r="N101" s="108" t="s">
        <v>120</v>
      </c>
      <c r="O101" s="1"/>
      <c r="P101" s="1"/>
      <c r="Q101" s="1"/>
      <c r="R101" s="35">
        <f>IF(ISNUMBER(R69),ROUNDUP(S107/9,1),R69)</f>
        <v>91.1</v>
      </c>
      <c r="S101" s="1" t="s">
        <v>96</v>
      </c>
      <c r="T101" s="1"/>
      <c r="U101" s="3"/>
    </row>
    <row r="102" spans="3:21">
      <c r="C102" s="2"/>
      <c r="D102" s="1"/>
      <c r="E102" s="1" t="s">
        <v>121</v>
      </c>
      <c r="F102" s="1"/>
      <c r="G102" s="1"/>
      <c r="H102" s="1"/>
      <c r="I102" s="30">
        <f>G23*((I87+I89)/2)</f>
        <v>799.879999999539</v>
      </c>
      <c r="J102" s="1" t="s">
        <v>118</v>
      </c>
      <c r="K102" s="23"/>
      <c r="L102" s="2"/>
      <c r="M102" s="2"/>
      <c r="N102" s="1"/>
      <c r="O102" s="1" t="s">
        <v>121</v>
      </c>
      <c r="P102" s="1"/>
      <c r="Q102" s="1"/>
      <c r="R102" s="1"/>
      <c r="S102" s="30">
        <f>G45*((S87+S89)/2)</f>
        <v>800</v>
      </c>
      <c r="T102" s="1" t="s">
        <v>118</v>
      </c>
      <c r="U102" s="3"/>
    </row>
    <row r="103" spans="3:21">
      <c r="C103" s="2"/>
      <c r="D103" s="1"/>
      <c r="E103" s="1" t="s">
        <v>154</v>
      </c>
      <c r="F103" s="1"/>
      <c r="G103" s="1"/>
      <c r="H103" s="1"/>
      <c r="I103" s="30">
        <f>((7.5+2+9)/12)*I91</f>
        <v>6.547458333315566</v>
      </c>
      <c r="J103" s="1" t="s">
        <v>118</v>
      </c>
      <c r="K103" s="23"/>
      <c r="L103" s="2"/>
      <c r="M103" s="2"/>
      <c r="N103" s="1"/>
      <c r="O103" s="1" t="s">
        <v>154</v>
      </c>
      <c r="P103" s="1"/>
      <c r="Q103" s="1"/>
      <c r="R103" s="1"/>
      <c r="S103" s="30">
        <f>((7.5+2+9)/12)*S91</f>
        <v>6.5520833333333339</v>
      </c>
      <c r="T103" s="1" t="s">
        <v>118</v>
      </c>
      <c r="U103" s="3"/>
    </row>
    <row r="104" spans="3:21">
      <c r="C104" s="2"/>
      <c r="D104" s="1"/>
      <c r="E104" s="1" t="s">
        <v>153</v>
      </c>
      <c r="F104" s="1"/>
      <c r="G104" s="1"/>
      <c r="H104" s="1"/>
      <c r="I104" s="30">
        <f>IF(I82=7,3.208,3.208*(I82/7))</f>
        <v>3.2080000000000002</v>
      </c>
      <c r="J104" s="1" t="s">
        <v>118</v>
      </c>
      <c r="K104" s="23"/>
      <c r="L104" s="2"/>
      <c r="M104" s="2"/>
      <c r="N104" s="1"/>
      <c r="O104" s="1" t="s">
        <v>153</v>
      </c>
      <c r="P104" s="1"/>
      <c r="Q104" s="1"/>
      <c r="R104" s="1"/>
      <c r="S104" s="30">
        <f>IF(S82=7,3.208,3.208*(S82/7))</f>
        <v>3.2080000000000002</v>
      </c>
      <c r="T104" s="1" t="s">
        <v>118</v>
      </c>
      <c r="U104" s="3"/>
    </row>
    <row r="105" spans="3:21">
      <c r="C105" s="2"/>
      <c r="D105" s="1"/>
      <c r="E105" s="1" t="s">
        <v>155</v>
      </c>
      <c r="F105" s="1"/>
      <c r="G105" s="1"/>
      <c r="H105" s="1"/>
      <c r="I105" s="30">
        <f>((7.5+2+9)/12)*I92</f>
        <v>6.547458333315566</v>
      </c>
      <c r="J105" s="1" t="s">
        <v>118</v>
      </c>
      <c r="K105" s="23"/>
      <c r="L105" s="2"/>
      <c r="M105" s="2"/>
      <c r="N105" s="1"/>
      <c r="O105" s="1" t="s">
        <v>155</v>
      </c>
      <c r="P105" s="1"/>
      <c r="Q105" s="1"/>
      <c r="R105" s="1"/>
      <c r="S105" s="30">
        <f>((7.5+2+9)/12)*S92</f>
        <v>6.5520833333333339</v>
      </c>
      <c r="T105" s="1" t="s">
        <v>118</v>
      </c>
      <c r="U105" s="3"/>
    </row>
    <row r="106" spans="3:21">
      <c r="C106" s="2"/>
      <c r="D106" s="1"/>
      <c r="E106" s="8" t="s">
        <v>152</v>
      </c>
      <c r="F106" s="1"/>
      <c r="G106" s="1"/>
      <c r="H106" s="1"/>
      <c r="I106" s="30">
        <f>IF(I84=7,3.208,3.208*(I84/7))</f>
        <v>3.2080000000000002</v>
      </c>
      <c r="J106" s="1" t="s">
        <v>118</v>
      </c>
      <c r="K106" s="23"/>
      <c r="L106" s="2"/>
      <c r="M106" s="2"/>
      <c r="N106" s="1"/>
      <c r="O106" s="8" t="s">
        <v>152</v>
      </c>
      <c r="P106" s="1"/>
      <c r="Q106" s="1"/>
      <c r="R106" s="1"/>
      <c r="S106" s="30">
        <f>IF(S84=7,3.208,3.208*(S84/7))</f>
        <v>3.2080000000000002</v>
      </c>
      <c r="T106" s="1" t="s">
        <v>118</v>
      </c>
      <c r="U106" s="3"/>
    </row>
    <row r="107" spans="3:21">
      <c r="C107" s="2"/>
      <c r="D107" s="1"/>
      <c r="E107" s="1" t="s">
        <v>122</v>
      </c>
      <c r="F107" s="1"/>
      <c r="G107" s="1"/>
      <c r="H107" s="1"/>
      <c r="I107" s="30">
        <f>SUM(I102:I106)</f>
        <v>819.39091666617014</v>
      </c>
      <c r="J107" s="1" t="s">
        <v>118</v>
      </c>
      <c r="K107" s="23"/>
      <c r="L107" s="2"/>
      <c r="M107" s="2"/>
      <c r="N107" s="1"/>
      <c r="O107" s="1" t="s">
        <v>122</v>
      </c>
      <c r="P107" s="1"/>
      <c r="Q107" s="1"/>
      <c r="R107" s="1"/>
      <c r="S107" s="30">
        <f>SUM(S102:S106)</f>
        <v>819.52016666666668</v>
      </c>
      <c r="T107" s="1" t="s">
        <v>118</v>
      </c>
      <c r="U107" s="3"/>
    </row>
    <row r="108" spans="3:21">
      <c r="C108" s="2"/>
      <c r="I108" s="1"/>
      <c r="J108" s="1"/>
      <c r="K108" s="23"/>
      <c r="L108" s="2"/>
      <c r="M108" s="2"/>
      <c r="S108" s="1"/>
      <c r="T108" s="1"/>
      <c r="U108" s="3"/>
    </row>
    <row r="109" spans="3:21">
      <c r="C109" s="2"/>
      <c r="D109" s="108" t="s">
        <v>201</v>
      </c>
      <c r="E109" s="1"/>
      <c r="F109" s="1"/>
      <c r="G109" s="1"/>
      <c r="H109" s="77" t="str">
        <f>IF(H62="","",IF(OR(G12="BR-201",G12="BR-203"),G12,"Standard?"))</f>
        <v>BR-203</v>
      </c>
      <c r="I109" s="1"/>
      <c r="J109" s="1"/>
      <c r="K109" s="23"/>
      <c r="L109" s="2"/>
      <c r="M109" s="2"/>
      <c r="N109" s="108" t="s">
        <v>201</v>
      </c>
      <c r="O109" s="1"/>
      <c r="P109" s="1"/>
      <c r="Q109" s="1"/>
      <c r="R109" s="77" t="str">
        <f>IF(R62="","",IF(OR(G12="BR-201",G12="BR-203"),G12,"Standard?"))</f>
        <v>BR-203</v>
      </c>
      <c r="S109" s="1"/>
      <c r="T109" s="1"/>
      <c r="U109" s="3"/>
    </row>
    <row r="110" spans="3:21">
      <c r="C110" s="2"/>
      <c r="D110" s="108" t="s">
        <v>200</v>
      </c>
      <c r="E110" s="1"/>
      <c r="F110" s="1"/>
      <c r="G110" s="1"/>
      <c r="H110" s="77" t="str">
        <f>IF(H62="","",G11)</f>
        <v>Fixed</v>
      </c>
      <c r="I110" s="1"/>
      <c r="J110" s="1"/>
      <c r="K110" s="23"/>
      <c r="L110" s="2"/>
      <c r="M110" s="2"/>
      <c r="N110" s="108" t="s">
        <v>200</v>
      </c>
      <c r="O110" s="1"/>
      <c r="P110" s="1"/>
      <c r="Q110" s="1"/>
      <c r="R110" s="77" t="str">
        <f>IF(R62="","",G11)</f>
        <v>Fixed</v>
      </c>
      <c r="S110" s="1"/>
      <c r="T110" s="1"/>
      <c r="U110" s="3"/>
    </row>
    <row r="111" spans="3:21">
      <c r="C111" s="2"/>
      <c r="D111" s="108" t="s">
        <v>209</v>
      </c>
      <c r="E111" s="1"/>
      <c r="F111" s="1"/>
      <c r="G111" s="1"/>
      <c r="H111" s="77" t="str">
        <f>IF(H62="","",G19)</f>
        <v>PCC</v>
      </c>
      <c r="I111" s="1"/>
      <c r="J111" s="1"/>
      <c r="K111" s="23"/>
      <c r="L111" s="2"/>
      <c r="M111" s="2"/>
      <c r="N111" s="108" t="s">
        <v>209</v>
      </c>
      <c r="O111" s="1"/>
      <c r="P111" s="1"/>
      <c r="Q111" s="1"/>
      <c r="R111" s="77" t="str">
        <f>IF(R62="","",G41)</f>
        <v>PCC</v>
      </c>
      <c r="S111" s="1"/>
      <c r="T111" s="1"/>
      <c r="U111" s="3"/>
    </row>
    <row r="112" spans="3:21">
      <c r="C112" s="2"/>
      <c r="D112" s="1"/>
      <c r="E112" s="1"/>
      <c r="F112" s="1"/>
      <c r="G112" s="1"/>
      <c r="H112" s="1"/>
      <c r="I112" s="1"/>
      <c r="J112" s="1"/>
      <c r="K112" s="23"/>
      <c r="L112" s="2"/>
      <c r="M112" s="2"/>
      <c r="N112" s="1"/>
      <c r="O112" s="1"/>
      <c r="P112" s="1"/>
      <c r="Q112" s="1"/>
      <c r="R112" s="1"/>
      <c r="S112" s="1"/>
      <c r="T112" s="1"/>
      <c r="U112" s="3"/>
    </row>
    <row r="113" spans="3:21">
      <c r="C113" s="2"/>
      <c r="D113" s="108" t="s">
        <v>123</v>
      </c>
      <c r="E113" s="1"/>
      <c r="F113" s="1"/>
      <c r="G113" s="1"/>
      <c r="H113" s="32">
        <f>IF(H62="","",IF(G19="","Adj. Pav't",IF(OR(G19="PCC",G19="Composite"),I114+I117,"--")))</f>
        <v>60.8</v>
      </c>
      <c r="I113" s="1" t="str">
        <f>IF(H113="--","Not used when abutting HMA","ft")</f>
        <v>ft</v>
      </c>
      <c r="J113" s="1"/>
      <c r="K113" s="23"/>
      <c r="L113" s="2"/>
      <c r="M113" s="2"/>
      <c r="N113" s="108" t="s">
        <v>123</v>
      </c>
      <c r="O113" s="1"/>
      <c r="P113" s="1"/>
      <c r="Q113" s="1"/>
      <c r="R113" s="32">
        <f>IF(R62="","",IF(G41="","Adj. Pav't",IF(OR(G41="PCC",G41="Composite"),S114+S117,"--")))</f>
        <v>60.8</v>
      </c>
      <c r="S113" s="1" t="str">
        <f>IF(R113="--","Not used when abutting HMA","ft")</f>
        <v>ft</v>
      </c>
      <c r="T113" s="1"/>
      <c r="U113" s="3"/>
    </row>
    <row r="114" spans="3:21">
      <c r="C114" s="2"/>
      <c r="D114" s="1"/>
      <c r="E114" s="8" t="s">
        <v>124</v>
      </c>
      <c r="F114" s="1"/>
      <c r="G114" s="1"/>
      <c r="H114" s="1"/>
      <c r="I114" s="33">
        <v>42.8</v>
      </c>
      <c r="J114" s="8" t="s">
        <v>11</v>
      </c>
      <c r="K114" s="23"/>
      <c r="L114" s="2"/>
      <c r="M114" s="2"/>
      <c r="N114" s="1"/>
      <c r="O114" s="8" t="s">
        <v>124</v>
      </c>
      <c r="P114" s="1"/>
      <c r="Q114" s="1"/>
      <c r="R114" s="1"/>
      <c r="S114" s="33">
        <f>SUM(G37:G40)</f>
        <v>42.8</v>
      </c>
      <c r="T114" s="8" t="s">
        <v>11</v>
      </c>
      <c r="U114" s="3"/>
    </row>
    <row r="115" spans="3:21">
      <c r="C115" s="2"/>
      <c r="D115" s="1"/>
      <c r="E115" s="8" t="s">
        <v>125</v>
      </c>
      <c r="F115" s="1"/>
      <c r="G115" s="1"/>
      <c r="H115" s="1"/>
      <c r="I115" s="70">
        <v>6</v>
      </c>
      <c r="J115" s="13" t="s">
        <v>126</v>
      </c>
      <c r="K115" s="23"/>
      <c r="L115" s="2"/>
      <c r="M115" s="2"/>
      <c r="N115" s="1"/>
      <c r="O115" s="8" t="s">
        <v>125</v>
      </c>
      <c r="P115" s="1"/>
      <c r="Q115" s="1"/>
      <c r="R115" s="1"/>
      <c r="S115" s="70">
        <v>6</v>
      </c>
      <c r="T115" s="13" t="s">
        <v>126</v>
      </c>
      <c r="U115" s="3"/>
    </row>
    <row r="116" spans="3:21">
      <c r="C116" s="2"/>
      <c r="D116" s="1"/>
      <c r="E116" s="8" t="s">
        <v>127</v>
      </c>
      <c r="F116" s="1"/>
      <c r="G116" s="1"/>
      <c r="H116" s="1"/>
      <c r="I116" s="70"/>
      <c r="J116" s="1" t="s">
        <v>11</v>
      </c>
      <c r="K116" s="23"/>
      <c r="L116" s="2"/>
      <c r="M116" s="2"/>
      <c r="N116" s="1"/>
      <c r="O116" s="8" t="s">
        <v>127</v>
      </c>
      <c r="P116" s="1"/>
      <c r="Q116" s="1"/>
      <c r="R116" s="1"/>
      <c r="S116" s="70"/>
      <c r="T116" s="1" t="s">
        <v>11</v>
      </c>
      <c r="U116" s="3"/>
    </row>
    <row r="117" spans="3:21">
      <c r="C117" s="2"/>
      <c r="D117" s="1"/>
      <c r="E117" s="8" t="s">
        <v>128</v>
      </c>
      <c r="F117" s="1"/>
      <c r="G117" s="1"/>
      <c r="H117" s="1"/>
      <c r="I117" s="33">
        <f>ROUNDUP((3*I115+I116),0)</f>
        <v>18</v>
      </c>
      <c r="J117" s="1" t="s">
        <v>11</v>
      </c>
      <c r="K117" s="23"/>
      <c r="L117" s="2"/>
      <c r="M117" s="2"/>
      <c r="N117" s="1"/>
      <c r="O117" s="8" t="s">
        <v>128</v>
      </c>
      <c r="P117" s="1"/>
      <c r="Q117" s="1"/>
      <c r="R117" s="1"/>
      <c r="S117" s="33">
        <f>ROUNDUP((3*S115+S116),0)</f>
        <v>18</v>
      </c>
      <c r="T117" s="1" t="s">
        <v>11</v>
      </c>
      <c r="U117" s="3"/>
    </row>
    <row r="118" spans="3:21">
      <c r="C118" s="2"/>
      <c r="D118" s="108" t="s">
        <v>129</v>
      </c>
      <c r="E118" s="1"/>
      <c r="F118" s="1"/>
      <c r="G118" s="1"/>
      <c r="H118" s="34">
        <f>IF(ISNUMBER(H69),IF(H113="--","--",H72),H69)</f>
        <v>81664.460000000006</v>
      </c>
      <c r="I118" s="34" t="str">
        <f>IF(ISNUMBER(H118),G29,H118)</f>
        <v>Right</v>
      </c>
      <c r="J118" s="1"/>
      <c r="K118" s="23"/>
      <c r="L118" s="2"/>
      <c r="M118" s="2"/>
      <c r="N118" s="108" t="s">
        <v>129</v>
      </c>
      <c r="O118" s="1"/>
      <c r="P118" s="1"/>
      <c r="Q118" s="1"/>
      <c r="R118" s="34">
        <f>IF(ISNUMBER(R69),IF(R113="--","--",R72),R69)</f>
        <v>82014.154899999994</v>
      </c>
      <c r="S118" s="34" t="str">
        <f>IF(ISNUMBER(R118),G51,R118)</f>
        <v>Right</v>
      </c>
      <c r="T118" s="1"/>
      <c r="U118" s="3"/>
    </row>
    <row r="119" spans="3:21">
      <c r="C119" s="2"/>
      <c r="D119" s="108" t="s">
        <v>87</v>
      </c>
      <c r="E119" s="1"/>
      <c r="F119" s="1"/>
      <c r="G119" s="1"/>
      <c r="H119" s="35">
        <f>IF(ISNUMBER(H113),ROUNDUP((H113*((12/12)*(10/12)-PI()*(2/12)^2))/27,1),H113)</f>
        <v>1.7000000000000002</v>
      </c>
      <c r="I119" s="1" t="s">
        <v>100</v>
      </c>
      <c r="J119" s="1"/>
      <c r="K119" s="23"/>
      <c r="L119" s="2"/>
      <c r="M119" s="2"/>
      <c r="N119" s="108" t="s">
        <v>87</v>
      </c>
      <c r="O119" s="1"/>
      <c r="P119" s="1"/>
      <c r="Q119" s="1"/>
      <c r="R119" s="35">
        <f>IF(ISNUMBER(R113),ROUNDUP((R113*((12/12)*(10/12)-PI()*(2/12)^2))/27,1),R113)</f>
        <v>1.7000000000000002</v>
      </c>
      <c r="S119" s="1" t="s">
        <v>100</v>
      </c>
      <c r="T119" s="1"/>
      <c r="U119" s="3"/>
    </row>
    <row r="120" spans="3:21">
      <c r="C120" s="2"/>
      <c r="D120" s="108" t="s">
        <v>130</v>
      </c>
      <c r="E120" s="1"/>
      <c r="F120" s="1"/>
      <c r="G120" s="1"/>
      <c r="H120" s="35">
        <f>IF(ISNUMBER(H113),ROUNDUP((I117*(10/12)*(6/12)/27),1),H113)</f>
        <v>0.30000000000000004</v>
      </c>
      <c r="I120" s="1" t="s">
        <v>100</v>
      </c>
      <c r="J120" s="1"/>
      <c r="K120" s="23"/>
      <c r="L120" s="2"/>
      <c r="M120" s="2"/>
      <c r="N120" s="108" t="s">
        <v>130</v>
      </c>
      <c r="O120" s="1"/>
      <c r="P120" s="1"/>
      <c r="Q120" s="1"/>
      <c r="R120" s="35">
        <f>IF(ISNUMBER(R113),ROUNDUP((S117*(10/12)*(6/12)/27),1),R113)</f>
        <v>0.30000000000000004</v>
      </c>
      <c r="S120" s="1" t="s">
        <v>100</v>
      </c>
      <c r="T120" s="1"/>
      <c r="U120" s="3"/>
    </row>
    <row r="121" spans="3:21">
      <c r="C121" s="2"/>
      <c r="D121" s="1"/>
      <c r="E121" s="1"/>
      <c r="F121" s="1"/>
      <c r="G121" s="1"/>
      <c r="H121" s="1"/>
      <c r="I121" s="1"/>
      <c r="J121" s="1"/>
      <c r="K121" s="23"/>
      <c r="L121" s="2"/>
      <c r="M121" s="2"/>
      <c r="N121" s="1"/>
      <c r="O121" s="1"/>
      <c r="P121" s="1"/>
      <c r="Q121" s="1"/>
      <c r="R121" s="1"/>
      <c r="S121" s="1"/>
      <c r="T121" s="1"/>
      <c r="U121" s="3"/>
    </row>
    <row r="122" spans="3:21">
      <c r="C122" s="2"/>
      <c r="D122" s="108" t="s">
        <v>88</v>
      </c>
      <c r="E122" s="1"/>
      <c r="F122" s="1"/>
      <c r="G122" s="1"/>
      <c r="H122" s="35">
        <f>IF(ISNUMBER(H69),ROUNDUP(((I124+I125)/2*I129+(I125+I126)/2*I130+(I126+I127)/2*I131+(I127+I128)/2*I132)*140/2000,1),H69)</f>
        <v>311.60000000000002</v>
      </c>
      <c r="I122" s="1" t="s">
        <v>101</v>
      </c>
      <c r="J122" s="1"/>
      <c r="K122" s="23"/>
      <c r="L122" s="2"/>
      <c r="M122" s="2"/>
      <c r="N122" s="108" t="s">
        <v>88</v>
      </c>
      <c r="O122" s="1"/>
      <c r="P122" s="1"/>
      <c r="Q122" s="1"/>
      <c r="R122" s="35">
        <f>IF(ISNUMBER(R69),ROUNDUP(((S124+S125)/2*S129+(S125+S126)/2*S130+(S126+S127)/2*S131+(S127+S128)/2*S132)*140/2000,1),R69)</f>
        <v>311.60000000000002</v>
      </c>
      <c r="S122" s="1" t="s">
        <v>101</v>
      </c>
      <c r="T122" s="1"/>
      <c r="U122" s="3"/>
    </row>
    <row r="123" spans="3:21">
      <c r="C123" s="2"/>
      <c r="D123" s="1"/>
      <c r="E123" s="1" t="s">
        <v>131</v>
      </c>
      <c r="F123" s="1"/>
      <c r="G123" s="1"/>
      <c r="H123" s="1"/>
      <c r="I123" s="24">
        <f>I73+I75+(I87+I89)/2-1</f>
        <v>58.996999999988475</v>
      </c>
      <c r="J123" s="1" t="s">
        <v>11</v>
      </c>
      <c r="K123" s="23"/>
      <c r="L123" s="2"/>
      <c r="M123" s="2"/>
      <c r="N123" s="1"/>
      <c r="O123" s="1" t="s">
        <v>131</v>
      </c>
      <c r="P123" s="1"/>
      <c r="Q123" s="1"/>
      <c r="R123" s="1"/>
      <c r="S123" s="24">
        <f>S73+S75+(S87+S89)/2-1</f>
        <v>59</v>
      </c>
      <c r="T123" s="1" t="s">
        <v>11</v>
      </c>
      <c r="U123" s="3"/>
    </row>
    <row r="124" spans="3:21">
      <c r="C124" s="2"/>
      <c r="D124" s="1"/>
      <c r="E124" s="1" t="s">
        <v>132</v>
      </c>
      <c r="F124" s="1"/>
      <c r="G124" s="1"/>
      <c r="H124" s="1"/>
      <c r="I124" s="1">
        <v>1</v>
      </c>
      <c r="J124" s="1" t="s">
        <v>11</v>
      </c>
      <c r="K124" s="23"/>
      <c r="L124" s="2"/>
      <c r="M124" s="2"/>
      <c r="N124" s="1"/>
      <c r="O124" s="1" t="s">
        <v>156</v>
      </c>
      <c r="P124" s="1"/>
      <c r="Q124" s="1"/>
      <c r="R124" s="1"/>
      <c r="S124" s="1">
        <v>1</v>
      </c>
      <c r="T124" s="1" t="s">
        <v>11</v>
      </c>
      <c r="U124" s="3"/>
    </row>
    <row r="125" spans="3:21">
      <c r="C125" s="2"/>
      <c r="D125" s="1"/>
      <c r="E125" s="1" t="s">
        <v>133</v>
      </c>
      <c r="F125" s="1"/>
      <c r="G125" s="1"/>
      <c r="H125" s="1"/>
      <c r="I125" s="1">
        <v>1</v>
      </c>
      <c r="J125" s="1" t="s">
        <v>11</v>
      </c>
      <c r="K125" s="23"/>
      <c r="L125" s="2"/>
      <c r="M125" s="2"/>
      <c r="N125" s="1"/>
      <c r="O125" s="1" t="s">
        <v>157</v>
      </c>
      <c r="P125" s="1"/>
      <c r="Q125" s="1"/>
      <c r="R125" s="1"/>
      <c r="S125" s="1">
        <v>1</v>
      </c>
      <c r="T125" s="1" t="s">
        <v>11</v>
      </c>
      <c r="U125" s="3"/>
    </row>
    <row r="126" spans="3:21">
      <c r="C126" s="2"/>
      <c r="D126" s="1"/>
      <c r="E126" s="1" t="s">
        <v>134</v>
      </c>
      <c r="F126" s="1"/>
      <c r="G126" s="1"/>
      <c r="H126" s="1"/>
      <c r="I126" s="36">
        <f>1+I73/I123</f>
        <v>1.3390002881503111</v>
      </c>
      <c r="J126" s="1" t="s">
        <v>11</v>
      </c>
      <c r="K126" s="23"/>
      <c r="L126" s="2"/>
      <c r="M126" s="2"/>
      <c r="N126" s="1"/>
      <c r="O126" s="1" t="s">
        <v>158</v>
      </c>
      <c r="P126" s="1"/>
      <c r="Q126" s="1"/>
      <c r="R126" s="1"/>
      <c r="S126" s="36">
        <f>1+S73/S123</f>
        <v>1.3389830508474576</v>
      </c>
      <c r="T126" s="1" t="s">
        <v>11</v>
      </c>
      <c r="U126" s="3"/>
    </row>
    <row r="127" spans="3:21">
      <c r="C127" s="2"/>
      <c r="D127" s="1"/>
      <c r="E127" s="1" t="s">
        <v>135</v>
      </c>
      <c r="F127" s="1"/>
      <c r="G127" s="1"/>
      <c r="H127" s="1"/>
      <c r="I127" s="36">
        <f>1+(I73+I75)/I123</f>
        <v>1.6780005763006223</v>
      </c>
      <c r="J127" s="1" t="s">
        <v>11</v>
      </c>
      <c r="K127" s="23"/>
      <c r="L127" s="2"/>
      <c r="M127" s="2"/>
      <c r="N127" s="1"/>
      <c r="O127" s="1" t="s">
        <v>159</v>
      </c>
      <c r="P127" s="1"/>
      <c r="Q127" s="1"/>
      <c r="R127" s="1"/>
      <c r="S127" s="36">
        <f>1+(S73+S75)/S123</f>
        <v>1.6779661016949152</v>
      </c>
      <c r="T127" s="1" t="s">
        <v>11</v>
      </c>
      <c r="U127" s="3"/>
    </row>
    <row r="128" spans="3:21">
      <c r="C128" s="2"/>
      <c r="D128" s="1"/>
      <c r="E128" s="8" t="s">
        <v>136</v>
      </c>
      <c r="F128" s="1"/>
      <c r="G128" s="1"/>
      <c r="H128" s="1"/>
      <c r="I128" s="1">
        <v>2</v>
      </c>
      <c r="J128" s="8" t="s">
        <v>11</v>
      </c>
      <c r="K128" s="23"/>
      <c r="L128" s="2"/>
      <c r="M128" s="2"/>
      <c r="N128" s="1"/>
      <c r="O128" s="8" t="s">
        <v>136</v>
      </c>
      <c r="P128" s="1"/>
      <c r="Q128" s="1"/>
      <c r="R128" s="1"/>
      <c r="S128" s="1">
        <v>2</v>
      </c>
      <c r="T128" s="8" t="s">
        <v>11</v>
      </c>
      <c r="U128" s="3"/>
    </row>
    <row r="129" spans="3:23">
      <c r="C129" s="2"/>
      <c r="D129" s="1"/>
      <c r="E129" s="1" t="s">
        <v>137</v>
      </c>
      <c r="F129" s="1"/>
      <c r="G129" s="1"/>
      <c r="H129" s="1"/>
      <c r="I129" s="24">
        <f>IF(H94=0,0,(2+SUM(G16:G17)+2)*I71)</f>
        <v>468</v>
      </c>
      <c r="J129" s="1" t="s">
        <v>118</v>
      </c>
      <c r="K129" s="37"/>
      <c r="L129" s="2"/>
      <c r="M129" s="2"/>
      <c r="N129" s="1"/>
      <c r="O129" s="1" t="s">
        <v>137</v>
      </c>
      <c r="P129" s="1"/>
      <c r="Q129" s="1"/>
      <c r="R129" s="1"/>
      <c r="S129" s="24">
        <f>IF(R94=0,0,(2+SUM(G38:G39)+2)*S71)</f>
        <v>468</v>
      </c>
      <c r="T129" s="1" t="s">
        <v>118</v>
      </c>
      <c r="U129" s="71"/>
    </row>
    <row r="130" spans="3:23">
      <c r="C130" s="2"/>
      <c r="D130" s="1"/>
      <c r="E130" s="1" t="s">
        <v>138</v>
      </c>
      <c r="F130" s="1"/>
      <c r="G130" s="1"/>
      <c r="H130" s="1"/>
      <c r="I130" s="24">
        <f>IF(H94=0,0,(2+SUM(G16:G17)+2)*I73)</f>
        <v>936</v>
      </c>
      <c r="J130" s="1" t="s">
        <v>118</v>
      </c>
      <c r="K130" s="37"/>
      <c r="L130" s="2"/>
      <c r="M130" s="2"/>
      <c r="N130" s="1"/>
      <c r="O130" s="1" t="s">
        <v>138</v>
      </c>
      <c r="P130" s="1"/>
      <c r="Q130" s="1"/>
      <c r="R130" s="1"/>
      <c r="S130" s="24">
        <f>IF(R94=0,0,(2+SUM(G38:G39)+2)*S73)</f>
        <v>936</v>
      </c>
      <c r="T130" s="1" t="s">
        <v>118</v>
      </c>
      <c r="U130" s="71"/>
    </row>
    <row r="131" spans="3:23">
      <c r="C131" s="2"/>
      <c r="D131" s="1"/>
      <c r="E131" s="1" t="s">
        <v>139</v>
      </c>
      <c r="F131" s="1"/>
      <c r="G131" s="1"/>
      <c r="H131" s="1"/>
      <c r="I131" s="24">
        <f>IF(H96=0,0,(2+SUM(G16:G17)+2)*I75)</f>
        <v>936</v>
      </c>
      <c r="J131" s="1" t="s">
        <v>118</v>
      </c>
      <c r="K131" s="37"/>
      <c r="L131" s="2"/>
      <c r="M131" s="2"/>
      <c r="N131" s="1"/>
      <c r="O131" s="1" t="s">
        <v>139</v>
      </c>
      <c r="P131" s="1"/>
      <c r="Q131" s="1"/>
      <c r="R131" s="1"/>
      <c r="S131" s="24">
        <f>IF(R96=0,0,(2+SUM(G38:G39)+2)*S75)</f>
        <v>936</v>
      </c>
      <c r="T131" s="1" t="s">
        <v>118</v>
      </c>
      <c r="U131" s="71"/>
      <c r="V131" s="38"/>
      <c r="W131" s="105"/>
    </row>
    <row r="132" spans="3:23">
      <c r="C132" s="2"/>
      <c r="D132" s="1"/>
      <c r="E132" s="1" t="s">
        <v>140</v>
      </c>
      <c r="F132" s="1"/>
      <c r="G132" s="1"/>
      <c r="H132" s="1"/>
      <c r="I132" s="24">
        <f>IF(H101=0,0,I107+2*I91+2*I92+2*(G15+18.5/12)+2*(G18+18.5/12)-1*G23)</f>
        <v>802.54558333279078</v>
      </c>
      <c r="J132" s="1" t="s">
        <v>118</v>
      </c>
      <c r="K132" s="37"/>
      <c r="L132" s="2"/>
      <c r="M132" s="2"/>
      <c r="N132" s="1"/>
      <c r="O132" s="1" t="s">
        <v>140</v>
      </c>
      <c r="P132" s="1"/>
      <c r="Q132" s="1"/>
      <c r="R132" s="1"/>
      <c r="S132" s="24">
        <f>IF(R101=0,0,S107+2*S91+2*S92+2*(G37+18.5/12)+2*(G40+18.5/12)-1*G45)</f>
        <v>802.68683333333342</v>
      </c>
      <c r="T132" s="1" t="s">
        <v>118</v>
      </c>
      <c r="U132" s="71"/>
      <c r="V132" s="38"/>
      <c r="W132" s="105"/>
    </row>
    <row r="133" spans="3:23">
      <c r="C133" s="2"/>
      <c r="D133" s="1"/>
      <c r="E133" s="1"/>
      <c r="F133" s="1"/>
      <c r="G133" s="1"/>
      <c r="H133" s="1"/>
      <c r="I133" s="1"/>
      <c r="J133" s="1"/>
      <c r="K133" s="37"/>
      <c r="L133" s="2"/>
      <c r="M133" s="2"/>
      <c r="N133" s="1"/>
      <c r="O133" s="1"/>
      <c r="P133" s="1"/>
      <c r="Q133" s="1"/>
      <c r="R133" s="1"/>
      <c r="S133" s="1"/>
      <c r="T133" s="1"/>
      <c r="U133" s="71"/>
      <c r="V133" s="38"/>
      <c r="W133" s="105"/>
    </row>
    <row r="134" spans="3:23">
      <c r="C134" s="2"/>
      <c r="D134" s="1"/>
      <c r="E134" s="1"/>
      <c r="F134" s="1"/>
      <c r="G134" s="1"/>
      <c r="H134" s="1"/>
      <c r="I134" s="1"/>
      <c r="J134" s="1"/>
      <c r="K134" s="37"/>
      <c r="L134" s="2"/>
      <c r="M134" s="2"/>
      <c r="N134" s="1"/>
      <c r="O134" s="1"/>
      <c r="P134" s="1"/>
      <c r="Q134" s="1"/>
      <c r="R134" s="1"/>
      <c r="S134" s="1"/>
      <c r="T134" s="1"/>
      <c r="U134" s="71"/>
      <c r="V134" s="38"/>
      <c r="W134" s="105"/>
    </row>
    <row r="135" spans="3:23">
      <c r="C135" s="2"/>
      <c r="D135" s="108" t="s">
        <v>89</v>
      </c>
      <c r="E135" s="1"/>
      <c r="F135" s="1"/>
      <c r="G135" s="1"/>
      <c r="H135" s="35">
        <f>IF(ISNUMBER(H69),IF(H101=0,0,ROUNDUP(I136/9,1)),H69)</f>
        <v>363.3</v>
      </c>
      <c r="I135" s="38" t="s">
        <v>96</v>
      </c>
      <c r="J135" s="1"/>
      <c r="K135" s="23"/>
      <c r="L135" s="2"/>
      <c r="M135" s="2"/>
      <c r="N135" s="108" t="s">
        <v>89</v>
      </c>
      <c r="O135" s="1"/>
      <c r="P135" s="1"/>
      <c r="Q135" s="1"/>
      <c r="R135" s="35">
        <f>IF(ISNUMBER(R69),ROUNDUP(S136/9,1),R69)</f>
        <v>363.3</v>
      </c>
      <c r="S135" s="38" t="s">
        <v>96</v>
      </c>
      <c r="T135" s="1"/>
      <c r="U135" s="3"/>
      <c r="V135" s="1"/>
      <c r="W135" s="106"/>
    </row>
    <row r="136" spans="3:23" ht="15.75" thickBot="1">
      <c r="C136" s="14"/>
      <c r="D136" s="15"/>
      <c r="E136" s="15"/>
      <c r="F136" s="15"/>
      <c r="G136" s="15"/>
      <c r="H136" s="15"/>
      <c r="I136" s="72">
        <f>SUM(I129:I132)+1*(2+G16+G17+2)+2*G23</f>
        <v>3269.3455833327907</v>
      </c>
      <c r="J136" s="15" t="s">
        <v>118</v>
      </c>
      <c r="K136" s="39"/>
      <c r="L136" s="14"/>
      <c r="M136" s="14"/>
      <c r="N136" s="15"/>
      <c r="O136" s="15"/>
      <c r="P136" s="15"/>
      <c r="Q136" s="15"/>
      <c r="R136" s="15"/>
      <c r="S136" s="72">
        <f>SUM(S129:S132)+1*(2+G38+G39+2)+2*G45</f>
        <v>3269.4868333333334</v>
      </c>
      <c r="T136" s="15" t="s">
        <v>118</v>
      </c>
      <c r="U136" s="17"/>
      <c r="V136" s="1"/>
      <c r="W136" s="106"/>
    </row>
    <row r="138" spans="3:23">
      <c r="H138" s="1"/>
      <c r="I138" s="1"/>
      <c r="J138" s="1"/>
      <c r="K138" s="1"/>
      <c r="L138" s="1"/>
      <c r="M138" s="1"/>
      <c r="N138" s="1"/>
    </row>
  </sheetData>
  <mergeCells count="67">
    <mergeCell ref="AR11:AR12"/>
    <mergeCell ref="AR13:AR16"/>
    <mergeCell ref="B3:U3"/>
    <mergeCell ref="L11:P11"/>
    <mergeCell ref="C5:U5"/>
    <mergeCell ref="AC14:AC16"/>
    <mergeCell ref="AH14:AH17"/>
    <mergeCell ref="AI14:AI17"/>
    <mergeCell ref="AJ14:AJ17"/>
    <mergeCell ref="AF12:AF16"/>
    <mergeCell ref="AG12:AG16"/>
    <mergeCell ref="AD12:AD16"/>
    <mergeCell ref="AE12:AE16"/>
    <mergeCell ref="AQ13:AQ16"/>
    <mergeCell ref="AK13:AK16"/>
    <mergeCell ref="AL13:AM16"/>
    <mergeCell ref="L50:U50"/>
    <mergeCell ref="M54:O54"/>
    <mergeCell ref="C6:J6"/>
    <mergeCell ref="Q9:U9"/>
    <mergeCell ref="Q10:U10"/>
    <mergeCell ref="Q11:U11"/>
    <mergeCell ref="L10:P10"/>
    <mergeCell ref="Q6:U6"/>
    <mergeCell ref="Q7:U7"/>
    <mergeCell ref="Q8:U8"/>
    <mergeCell ref="L6:P6"/>
    <mergeCell ref="L7:P7"/>
    <mergeCell ref="L9:P9"/>
    <mergeCell ref="L8:P8"/>
    <mergeCell ref="C59:K59"/>
    <mergeCell ref="M59:U59"/>
    <mergeCell ref="C13:J13"/>
    <mergeCell ref="C35:J35"/>
    <mergeCell ref="M56:O56"/>
    <mergeCell ref="C58:U58"/>
    <mergeCell ref="R56:T56"/>
    <mergeCell ref="R55:T55"/>
    <mergeCell ref="R54:T54"/>
    <mergeCell ref="L51:P51"/>
    <mergeCell ref="M52:O52"/>
    <mergeCell ref="Q51:U51"/>
    <mergeCell ref="R52:T52"/>
    <mergeCell ref="M53:O53"/>
    <mergeCell ref="R53:T53"/>
    <mergeCell ref="M55:O55"/>
    <mergeCell ref="AH11:AJ13"/>
    <mergeCell ref="AK11:AO11"/>
    <mergeCell ref="AP11:AP12"/>
    <mergeCell ref="AQ11:AQ12"/>
    <mergeCell ref="AL12:AM12"/>
    <mergeCell ref="B2:U2"/>
    <mergeCell ref="AA16:AB16"/>
    <mergeCell ref="Z12:Z17"/>
    <mergeCell ref="AA12:AB15"/>
    <mergeCell ref="B4:U4"/>
    <mergeCell ref="Y6:AS7"/>
    <mergeCell ref="Y8:AS8"/>
    <mergeCell ref="Y9:AS9"/>
    <mergeCell ref="Y10:AS10"/>
    <mergeCell ref="Y11:AB11"/>
    <mergeCell ref="AC11:AG11"/>
    <mergeCell ref="AS11:AS17"/>
    <mergeCell ref="Y12:Y17"/>
    <mergeCell ref="AN13:AN16"/>
    <mergeCell ref="AO13:AO16"/>
    <mergeCell ref="AP13:AP16"/>
  </mergeCells>
  <dataValidations count="5">
    <dataValidation type="list" allowBlank="1" showErrorMessage="1" sqref="G29 G51" xr:uid="{00000000-0002-0000-0000-000000000000}">
      <formula1>$P$20:$P$21</formula1>
    </dataValidation>
    <dataValidation type="list" allowBlank="1" showErrorMessage="1" promptTitle="&lt;select&gt;" prompt="Fixed_x000a_Movable" sqref="G11" xr:uid="{92D2D118-3522-4CBF-BF94-8F88D9F75E90}">
      <formula1>$Q$20:$Q$21</formula1>
    </dataValidation>
    <dataValidation type="list" allowBlank="1" showErrorMessage="1" promptTitle="&lt;select&gt;" prompt="HMA_x000a_PCC_x000a_Composite" sqref="G19 G41" xr:uid="{00000000-0002-0000-0000-000002000000}">
      <formula1>$O$20:$O$22</formula1>
    </dataValidation>
    <dataValidation type="list" allowBlank="1" showErrorMessage="1" promptTitle="&lt;select&gt;" prompt="HMA_x000a_PCC_x000a_Composite" sqref="G12" xr:uid="{00000000-0002-0000-0000-000003000000}">
      <formula1>$N$20:$N$21</formula1>
    </dataValidation>
    <dataValidation type="list" allowBlank="1" showErrorMessage="1" promptTitle="&lt;select&gt;" prompt="Left_x000a_Right" sqref="G25 G47" xr:uid="{00000000-0002-0000-0000-000004000000}">
      <formula1>$P$20:$P$22</formula1>
    </dataValidation>
  </dataValidations>
  <hyperlinks>
    <hyperlink ref="Q11:U11" r:id="rId1" display="Chapter 7D-1  Determination of Reinforced Bridge Approach" xr:uid="{00000000-0004-0000-0000-000000000000}"/>
  </hyperlinks>
  <pageMargins left="0.7" right="0.7" top="0.75" bottom="0.75" header="0.3" footer="0.3"/>
  <pageSetup paperSize="119" scale="82" fitToHeight="0" orientation="landscape" r:id="rId2"/>
  <rowBreaks count="1" manualBreakCount="1">
    <brk id="57" min="2" max="20" man="1"/>
  </rowBreaks>
  <ignoredErrors>
    <ignoredError sqref="I129:I131 S129:S131" formulaRange="1"/>
    <ignoredError sqref="I105 S105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A0620-C176-49E0-BAE6-3522E0D420E6}">
  <sheetPr>
    <pageSetUpPr fitToPage="1"/>
  </sheetPr>
  <dimension ref="A2:AS138"/>
  <sheetViews>
    <sheetView topLeftCell="S5" zoomScale="80" zoomScaleNormal="80" zoomScalePageLayoutView="60" workbookViewId="0">
      <selection activeCell="Y23" sqref="Y23:AM28"/>
    </sheetView>
  </sheetViews>
  <sheetFormatPr defaultRowHeight="15"/>
  <cols>
    <col min="3" max="6" width="12.7109375" customWidth="1"/>
    <col min="7" max="7" width="14.5703125" customWidth="1"/>
    <col min="8" max="8" width="16.7109375" customWidth="1"/>
    <col min="9" max="9" width="16.140625" customWidth="1"/>
    <col min="10" max="17" width="12.7109375" customWidth="1"/>
    <col min="18" max="18" width="18" customWidth="1"/>
    <col min="19" max="19" width="16.42578125" customWidth="1"/>
    <col min="20" max="21" width="12.7109375" customWidth="1"/>
    <col min="22" max="22" width="8.7109375" customWidth="1"/>
    <col min="23" max="23" width="8.7109375" style="104" customWidth="1"/>
    <col min="24" max="24" width="8.7109375" customWidth="1"/>
    <col min="25" max="45" width="15.7109375" customWidth="1"/>
  </cols>
  <sheetData>
    <row r="2" spans="1:45" ht="19.5">
      <c r="B2" s="129" t="s">
        <v>221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</row>
    <row r="3" spans="1:45" ht="19.5">
      <c r="B3" s="129" t="s">
        <v>220</v>
      </c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3"/>
      <c r="W3" s="103"/>
    </row>
    <row r="4" spans="1:45" ht="20.25" thickBot="1">
      <c r="B4" s="129" t="s">
        <v>210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Y4" s="21" t="s">
        <v>70</v>
      </c>
      <c r="AA4" t="s">
        <v>230</v>
      </c>
    </row>
    <row r="5" spans="1:45" ht="20.25" thickBot="1">
      <c r="C5" s="211" t="s">
        <v>202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3"/>
      <c r="Y5" s="119" t="s">
        <v>224</v>
      </c>
    </row>
    <row r="6" spans="1:45">
      <c r="C6" s="179" t="s">
        <v>148</v>
      </c>
      <c r="D6" s="180"/>
      <c r="E6" s="180"/>
      <c r="F6" s="180"/>
      <c r="G6" s="180"/>
      <c r="H6" s="180"/>
      <c r="I6" s="180"/>
      <c r="J6" s="182"/>
      <c r="K6" s="1"/>
      <c r="L6" s="179" t="s">
        <v>2</v>
      </c>
      <c r="M6" s="180"/>
      <c r="N6" s="180"/>
      <c r="O6" s="180"/>
      <c r="P6" s="180"/>
      <c r="Q6" s="179" t="s">
        <v>3</v>
      </c>
      <c r="R6" s="180"/>
      <c r="S6" s="180"/>
      <c r="T6" s="180"/>
      <c r="U6" s="182"/>
      <c r="Y6" s="139" t="s">
        <v>71</v>
      </c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1"/>
    </row>
    <row r="7" spans="1:45">
      <c r="C7" s="2" t="s">
        <v>4</v>
      </c>
      <c r="D7" s="1"/>
      <c r="E7" s="1"/>
      <c r="F7" s="1"/>
      <c r="G7" s="1"/>
      <c r="H7" s="1"/>
      <c r="I7" s="1"/>
      <c r="J7" s="3"/>
      <c r="K7" s="1"/>
      <c r="L7" s="204" t="s">
        <v>146</v>
      </c>
      <c r="M7" s="205"/>
      <c r="N7" s="205"/>
      <c r="O7" s="205"/>
      <c r="P7" s="206"/>
      <c r="Q7" s="204" t="s">
        <v>5</v>
      </c>
      <c r="R7" s="205"/>
      <c r="S7" s="205"/>
      <c r="T7" s="205"/>
      <c r="U7" s="206"/>
      <c r="Y7" s="142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4"/>
    </row>
    <row r="8" spans="1:45" ht="15" customHeight="1">
      <c r="C8" s="2"/>
      <c r="D8" s="1" t="s">
        <v>6</v>
      </c>
      <c r="E8" s="1"/>
      <c r="F8" s="1"/>
      <c r="G8" s="80">
        <v>81839.289999999994</v>
      </c>
      <c r="H8" s="1"/>
      <c r="I8" s="1"/>
      <c r="J8" s="3"/>
      <c r="K8" s="1"/>
      <c r="L8" s="204" t="s">
        <v>141</v>
      </c>
      <c r="M8" s="205"/>
      <c r="N8" s="205"/>
      <c r="O8" s="205"/>
      <c r="P8" s="206"/>
      <c r="Q8" s="204" t="s">
        <v>7</v>
      </c>
      <c r="R8" s="205"/>
      <c r="S8" s="205"/>
      <c r="T8" s="205"/>
      <c r="U8" s="206"/>
      <c r="Y8" s="145" t="s">
        <v>204</v>
      </c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7"/>
    </row>
    <row r="9" spans="1:45" ht="15" customHeight="1">
      <c r="A9" s="128">
        <v>19160</v>
      </c>
      <c r="C9" s="2"/>
      <c r="D9" s="1" t="s">
        <v>8</v>
      </c>
      <c r="E9" s="1"/>
      <c r="F9" s="1"/>
      <c r="G9" s="69"/>
      <c r="H9" s="1" t="s">
        <v>150</v>
      </c>
      <c r="I9" s="1"/>
      <c r="J9" s="3"/>
      <c r="K9" s="1"/>
      <c r="L9" s="179" t="s">
        <v>144</v>
      </c>
      <c r="M9" s="180"/>
      <c r="N9" s="180"/>
      <c r="O9" s="180"/>
      <c r="P9" s="180"/>
      <c r="Q9" s="198" t="s">
        <v>9</v>
      </c>
      <c r="R9" s="199"/>
      <c r="S9" s="199"/>
      <c r="T9" s="199"/>
      <c r="U9" s="200"/>
      <c r="Y9" s="148" t="s">
        <v>72</v>
      </c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50"/>
    </row>
    <row r="10" spans="1:45" ht="15" customHeight="1" thickBot="1">
      <c r="A10" s="128" t="s">
        <v>227</v>
      </c>
      <c r="C10" s="2"/>
      <c r="D10" s="1" t="s">
        <v>10</v>
      </c>
      <c r="E10" s="1"/>
      <c r="F10" s="1"/>
      <c r="G10" s="81">
        <v>229.667</v>
      </c>
      <c r="H10" s="1" t="s">
        <v>11</v>
      </c>
      <c r="I10" s="4"/>
      <c r="J10" s="3"/>
      <c r="K10" s="1"/>
      <c r="L10" s="204" t="s">
        <v>142</v>
      </c>
      <c r="M10" s="205"/>
      <c r="N10" s="205"/>
      <c r="O10" s="205"/>
      <c r="P10" s="206"/>
      <c r="Q10" s="179" t="s">
        <v>218</v>
      </c>
      <c r="R10" s="180"/>
      <c r="S10" s="180"/>
      <c r="T10" s="180"/>
      <c r="U10" s="182"/>
      <c r="Y10" s="151" t="str">
        <f>"This Data Entry Sheet fills Tab "&amp;AU22&amp;" effective "&amp;TEXT(X24,"mm-dd-yy")</f>
        <v>This Data Entry Sheet fills Tab  effective 01-00-00</v>
      </c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3"/>
    </row>
    <row r="11" spans="1:45" ht="15.75" thickBot="1">
      <c r="C11" s="2"/>
      <c r="D11" s="1" t="s">
        <v>12</v>
      </c>
      <c r="E11" s="1"/>
      <c r="F11" s="1"/>
      <c r="G11" s="82" t="s">
        <v>33</v>
      </c>
      <c r="H11" s="5" t="s">
        <v>14</v>
      </c>
      <c r="I11" s="1"/>
      <c r="J11" s="3"/>
      <c r="K11" s="1"/>
      <c r="L11" s="208" t="s">
        <v>143</v>
      </c>
      <c r="M11" s="209"/>
      <c r="N11" s="209"/>
      <c r="O11" s="209"/>
      <c r="P11" s="210"/>
      <c r="Q11" s="201" t="s">
        <v>219</v>
      </c>
      <c r="R11" s="202"/>
      <c r="S11" s="202"/>
      <c r="T11" s="202"/>
      <c r="U11" s="203"/>
      <c r="Y11" s="154" t="s">
        <v>73</v>
      </c>
      <c r="Z11" s="155"/>
      <c r="AA11" s="155"/>
      <c r="AB11" s="156"/>
      <c r="AC11" s="157" t="s">
        <v>74</v>
      </c>
      <c r="AD11" s="155"/>
      <c r="AE11" s="155"/>
      <c r="AF11" s="155"/>
      <c r="AG11" s="155"/>
      <c r="AH11" s="165" t="s">
        <v>205</v>
      </c>
      <c r="AI11" s="166"/>
      <c r="AJ11" s="167"/>
      <c r="AK11" s="157" t="s">
        <v>75</v>
      </c>
      <c r="AL11" s="155"/>
      <c r="AM11" s="155"/>
      <c r="AN11" s="155"/>
      <c r="AO11" s="156"/>
      <c r="AP11" s="173" t="s">
        <v>76</v>
      </c>
      <c r="AQ11" s="175" t="s">
        <v>76</v>
      </c>
      <c r="AR11" s="175" t="s">
        <v>76</v>
      </c>
      <c r="AS11" s="158" t="s">
        <v>77</v>
      </c>
    </row>
    <row r="12" spans="1:45" ht="15" customHeight="1">
      <c r="C12" s="2"/>
      <c r="D12" s="1" t="s">
        <v>149</v>
      </c>
      <c r="E12" s="1"/>
      <c r="F12" s="1"/>
      <c r="G12" s="82" t="s">
        <v>0</v>
      </c>
      <c r="H12" s="5" t="s">
        <v>151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4"/>
      <c r="Y12" s="161" t="s">
        <v>78</v>
      </c>
      <c r="Z12" s="132" t="s">
        <v>29</v>
      </c>
      <c r="AA12" s="135" t="s">
        <v>79</v>
      </c>
      <c r="AB12" s="136"/>
      <c r="AC12" s="85" t="s">
        <v>80</v>
      </c>
      <c r="AD12" s="216" t="s">
        <v>81</v>
      </c>
      <c r="AE12" s="216" t="s">
        <v>82</v>
      </c>
      <c r="AF12" s="216" t="s">
        <v>83</v>
      </c>
      <c r="AG12" s="216" t="s">
        <v>84</v>
      </c>
      <c r="AH12" s="164"/>
      <c r="AI12" s="168"/>
      <c r="AJ12" s="169"/>
      <c r="AK12" s="126" t="s">
        <v>76</v>
      </c>
      <c r="AL12" s="177" t="s">
        <v>76</v>
      </c>
      <c r="AM12" s="178"/>
      <c r="AN12" s="126" t="s">
        <v>76</v>
      </c>
      <c r="AO12" s="87" t="s">
        <v>76</v>
      </c>
      <c r="AP12" s="174"/>
      <c r="AQ12" s="176"/>
      <c r="AR12" s="176"/>
      <c r="AS12" s="159"/>
    </row>
    <row r="13" spans="1:45" ht="15" customHeight="1">
      <c r="C13" s="179" t="s">
        <v>15</v>
      </c>
      <c r="D13" s="180"/>
      <c r="E13" s="180"/>
      <c r="F13" s="180"/>
      <c r="G13" s="180"/>
      <c r="H13" s="180"/>
      <c r="I13" s="180"/>
      <c r="J13" s="182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162"/>
      <c r="Z13" s="133"/>
      <c r="AA13" s="137"/>
      <c r="AB13" s="138"/>
      <c r="AC13" s="88"/>
      <c r="AD13" s="164"/>
      <c r="AE13" s="164"/>
      <c r="AF13" s="164"/>
      <c r="AG13" s="164"/>
      <c r="AH13" s="170"/>
      <c r="AI13" s="171"/>
      <c r="AJ13" s="172"/>
      <c r="AK13" s="164" t="s">
        <v>85</v>
      </c>
      <c r="AL13" s="137" t="s">
        <v>86</v>
      </c>
      <c r="AM13" s="217"/>
      <c r="AN13" s="164" t="s">
        <v>87</v>
      </c>
      <c r="AO13" s="164" t="s">
        <v>206</v>
      </c>
      <c r="AP13" s="164" t="s">
        <v>88</v>
      </c>
      <c r="AQ13" s="207" t="s">
        <v>89</v>
      </c>
      <c r="AR13" s="207" t="s">
        <v>223</v>
      </c>
      <c r="AS13" s="159"/>
    </row>
    <row r="14" spans="1:45" ht="15" customHeight="1">
      <c r="C14" s="2" t="s">
        <v>16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162"/>
      <c r="Z14" s="133"/>
      <c r="AA14" s="137"/>
      <c r="AB14" s="138"/>
      <c r="AC14" s="137" t="s">
        <v>90</v>
      </c>
      <c r="AD14" s="164"/>
      <c r="AE14" s="164"/>
      <c r="AF14" s="164"/>
      <c r="AG14" s="164"/>
      <c r="AH14" s="207" t="s">
        <v>207</v>
      </c>
      <c r="AI14" s="215" t="s">
        <v>208</v>
      </c>
      <c r="AJ14" s="207" t="s">
        <v>209</v>
      </c>
      <c r="AK14" s="164"/>
      <c r="AL14" s="137"/>
      <c r="AM14" s="217"/>
      <c r="AN14" s="164"/>
      <c r="AO14" s="164"/>
      <c r="AP14" s="164"/>
      <c r="AQ14" s="207"/>
      <c r="AR14" s="207"/>
      <c r="AS14" s="159"/>
    </row>
    <row r="15" spans="1:45" ht="15" customHeight="1">
      <c r="C15" s="2"/>
      <c r="D15" s="1" t="s">
        <v>17</v>
      </c>
      <c r="E15" s="1"/>
      <c r="F15" s="1"/>
      <c r="G15" s="69">
        <v>0</v>
      </c>
      <c r="H15" s="1" t="s">
        <v>11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162"/>
      <c r="Z15" s="133"/>
      <c r="AA15" s="130"/>
      <c r="AB15" s="131"/>
      <c r="AC15" s="137"/>
      <c r="AD15" s="164"/>
      <c r="AE15" s="164"/>
      <c r="AF15" s="164"/>
      <c r="AG15" s="164"/>
      <c r="AH15" s="207"/>
      <c r="AI15" s="207"/>
      <c r="AJ15" s="207"/>
      <c r="AK15" s="164"/>
      <c r="AL15" s="137"/>
      <c r="AM15" s="217"/>
      <c r="AN15" s="164"/>
      <c r="AO15" s="164"/>
      <c r="AP15" s="164"/>
      <c r="AQ15" s="207"/>
      <c r="AR15" s="207"/>
      <c r="AS15" s="159"/>
    </row>
    <row r="16" spans="1:45" ht="15" customHeight="1">
      <c r="C16" s="2"/>
      <c r="D16" s="1" t="s">
        <v>18</v>
      </c>
      <c r="E16" s="1"/>
      <c r="F16" s="1"/>
      <c r="G16" s="69">
        <v>19.399999999999999</v>
      </c>
      <c r="H16" s="1" t="s">
        <v>11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162"/>
      <c r="Z16" s="133"/>
      <c r="AA16" s="130" t="s">
        <v>91</v>
      </c>
      <c r="AB16" s="131"/>
      <c r="AC16" s="137"/>
      <c r="AD16" s="164"/>
      <c r="AE16" s="164"/>
      <c r="AF16" s="164"/>
      <c r="AG16" s="164"/>
      <c r="AH16" s="207"/>
      <c r="AI16" s="207"/>
      <c r="AJ16" s="207"/>
      <c r="AK16" s="164"/>
      <c r="AL16" s="137"/>
      <c r="AM16" s="217"/>
      <c r="AN16" s="164"/>
      <c r="AO16" s="164"/>
      <c r="AP16" s="164"/>
      <c r="AQ16" s="207"/>
      <c r="AR16" s="207"/>
      <c r="AS16" s="159"/>
    </row>
    <row r="17" spans="3:45" ht="15.75" thickBot="1">
      <c r="C17" s="2"/>
      <c r="D17" s="1" t="s">
        <v>19</v>
      </c>
      <c r="E17" s="1"/>
      <c r="F17" s="1"/>
      <c r="G17" s="69">
        <v>23.4</v>
      </c>
      <c r="H17" s="1" t="s">
        <v>11</v>
      </c>
      <c r="I17" s="1"/>
      <c r="J17" s="3"/>
      <c r="K17" s="1"/>
      <c r="L17" s="1"/>
      <c r="M17" s="1"/>
      <c r="N17" s="1" t="s">
        <v>21</v>
      </c>
      <c r="O17" s="1"/>
      <c r="P17" s="1"/>
      <c r="Q17" s="1"/>
      <c r="R17" s="1"/>
      <c r="S17" s="1"/>
      <c r="T17" s="1"/>
      <c r="U17" s="3"/>
      <c r="Y17" s="163"/>
      <c r="Z17" s="134"/>
      <c r="AA17" s="127" t="s">
        <v>92</v>
      </c>
      <c r="AB17" s="127" t="s">
        <v>93</v>
      </c>
      <c r="AC17" s="90" t="s">
        <v>94</v>
      </c>
      <c r="AD17" s="91" t="s">
        <v>95</v>
      </c>
      <c r="AE17" s="91" t="s">
        <v>96</v>
      </c>
      <c r="AF17" s="91" t="s">
        <v>96</v>
      </c>
      <c r="AG17" s="91" t="s">
        <v>96</v>
      </c>
      <c r="AH17" s="214"/>
      <c r="AI17" s="214"/>
      <c r="AJ17" s="214"/>
      <c r="AK17" s="91" t="s">
        <v>97</v>
      </c>
      <c r="AL17" s="92" t="s">
        <v>98</v>
      </c>
      <c r="AM17" s="91" t="s">
        <v>99</v>
      </c>
      <c r="AN17" s="91" t="s">
        <v>100</v>
      </c>
      <c r="AO17" s="91" t="s">
        <v>100</v>
      </c>
      <c r="AP17" s="91" t="s">
        <v>101</v>
      </c>
      <c r="AQ17" s="90" t="s">
        <v>96</v>
      </c>
      <c r="AR17" s="90" t="s">
        <v>101</v>
      </c>
      <c r="AS17" s="160"/>
    </row>
    <row r="18" spans="3:45" ht="15.75" thickTop="1">
      <c r="C18" s="2"/>
      <c r="D18" s="1" t="s">
        <v>20</v>
      </c>
      <c r="E18" s="1"/>
      <c r="F18" s="1"/>
      <c r="G18" s="69">
        <v>0</v>
      </c>
      <c r="H18" s="1" t="s">
        <v>11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3"/>
      <c r="Z18" s="94"/>
      <c r="AA18" s="94"/>
      <c r="AB18" s="94"/>
      <c r="AC18" s="95"/>
      <c r="AD18" s="95"/>
      <c r="AE18" s="95"/>
      <c r="AF18" s="95"/>
      <c r="AG18" s="95"/>
      <c r="AH18" s="100"/>
      <c r="AI18" s="100"/>
      <c r="AJ18" s="100"/>
      <c r="AK18" s="95"/>
      <c r="AL18" s="96"/>
      <c r="AM18" s="94"/>
      <c r="AN18" s="95"/>
      <c r="AO18" s="95"/>
      <c r="AP18" s="95"/>
      <c r="AQ18" s="95"/>
      <c r="AR18" s="120"/>
      <c r="AS18" s="97"/>
    </row>
    <row r="19" spans="3:45">
      <c r="C19" s="2"/>
      <c r="D19" s="1" t="s">
        <v>22</v>
      </c>
      <c r="E19" s="1"/>
      <c r="F19" s="1"/>
      <c r="G19" s="82" t="s">
        <v>23</v>
      </c>
      <c r="H19" s="7" t="s">
        <v>24</v>
      </c>
      <c r="I19" s="1"/>
      <c r="J19" s="3"/>
      <c r="K19" s="1"/>
      <c r="L19" s="1"/>
      <c r="M19" s="1"/>
      <c r="N19" s="40" t="s">
        <v>145</v>
      </c>
      <c r="O19" s="40" t="s">
        <v>26</v>
      </c>
      <c r="P19" s="40" t="s">
        <v>27</v>
      </c>
      <c r="Q19" s="40" t="s">
        <v>28</v>
      </c>
      <c r="R19" s="40"/>
      <c r="S19" s="1"/>
      <c r="T19" s="1"/>
      <c r="U19" s="3"/>
      <c r="Y19" s="98">
        <f>H61</f>
        <v>81839.289999999994</v>
      </c>
      <c r="Z19" s="99" t="str">
        <f>H62</f>
        <v>South</v>
      </c>
      <c r="AA19" s="99" t="str">
        <f>H64</f>
        <v>--</v>
      </c>
      <c r="AB19" s="99" t="str">
        <f>H65</f>
        <v>--</v>
      </c>
      <c r="AC19" s="100">
        <f>H67</f>
        <v>12</v>
      </c>
      <c r="AD19" s="110">
        <f>H69</f>
        <v>70</v>
      </c>
      <c r="AE19" s="107">
        <f>H94</f>
        <v>142.69999999999999</v>
      </c>
      <c r="AF19" s="107">
        <f>H96</f>
        <v>95.199999999999989</v>
      </c>
      <c r="AG19" s="107">
        <f>H101</f>
        <v>91.1</v>
      </c>
      <c r="AH19" s="100" t="str">
        <f>H109</f>
        <v>BR-203</v>
      </c>
      <c r="AI19" s="100" t="str">
        <f>H110</f>
        <v>Fixed</v>
      </c>
      <c r="AJ19" s="100" t="str">
        <f>H111</f>
        <v>PCC</v>
      </c>
      <c r="AK19" s="111">
        <f>H113</f>
        <v>60.8</v>
      </c>
      <c r="AL19" s="101">
        <f>H118</f>
        <v>81664.460000000006</v>
      </c>
      <c r="AM19" s="112" t="str">
        <f>I118</f>
        <v>Right</v>
      </c>
      <c r="AN19" s="107">
        <f>H119</f>
        <v>1.7000000000000002</v>
      </c>
      <c r="AO19" s="107">
        <f>H120</f>
        <v>0.30000000000000004</v>
      </c>
      <c r="AP19" s="107">
        <f>H122</f>
        <v>310.5</v>
      </c>
      <c r="AQ19" s="107">
        <f>H135</f>
        <v>363.3</v>
      </c>
      <c r="AR19" s="121"/>
      <c r="AS19" s="102"/>
    </row>
    <row r="20" spans="3:45">
      <c r="C20" s="2" t="s">
        <v>25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1</v>
      </c>
      <c r="O20" s="1" t="s">
        <v>31</v>
      </c>
      <c r="P20" s="1" t="s">
        <v>32</v>
      </c>
      <c r="Q20" s="1" t="s">
        <v>33</v>
      </c>
      <c r="R20" s="1"/>
      <c r="S20" s="1"/>
      <c r="T20" s="1"/>
      <c r="U20" s="3"/>
      <c r="Y20" s="98">
        <f>R61</f>
        <v>81839.289999999994</v>
      </c>
      <c r="Z20" s="99" t="str">
        <f>R62</f>
        <v>North</v>
      </c>
      <c r="AA20" s="99" t="str">
        <f>R64</f>
        <v>--</v>
      </c>
      <c r="AB20" s="99" t="str">
        <f>R65</f>
        <v>--</v>
      </c>
      <c r="AC20" s="100">
        <f>R67</f>
        <v>12</v>
      </c>
      <c r="AD20" s="110">
        <f>R69</f>
        <v>70</v>
      </c>
      <c r="AE20" s="107">
        <f>R94</f>
        <v>142.69999999999999</v>
      </c>
      <c r="AF20" s="107">
        <f>R96</f>
        <v>95.199999999999989</v>
      </c>
      <c r="AG20" s="107">
        <f>R101</f>
        <v>91.1</v>
      </c>
      <c r="AH20" s="100" t="str">
        <f>R109</f>
        <v>BR-203</v>
      </c>
      <c r="AI20" s="100" t="str">
        <f>R110</f>
        <v>Fixed</v>
      </c>
      <c r="AJ20" s="100" t="str">
        <f>R111</f>
        <v>PCC</v>
      </c>
      <c r="AK20" s="111">
        <f>R113</f>
        <v>60.8</v>
      </c>
      <c r="AL20" s="101">
        <f>R118</f>
        <v>82014.154899999994</v>
      </c>
      <c r="AM20" s="112" t="str">
        <f>S118</f>
        <v>Right</v>
      </c>
      <c r="AN20" s="107">
        <f>R119</f>
        <v>1.7000000000000002</v>
      </c>
      <c r="AO20" s="107">
        <f>R120</f>
        <v>0.30000000000000004</v>
      </c>
      <c r="AP20" s="107">
        <f>R122</f>
        <v>310.5</v>
      </c>
      <c r="AQ20" s="107">
        <f>R135</f>
        <v>363.3</v>
      </c>
      <c r="AR20" s="121"/>
      <c r="AS20" s="102"/>
    </row>
    <row r="21" spans="3:45">
      <c r="C21" s="2"/>
      <c r="D21" s="1" t="s">
        <v>29</v>
      </c>
      <c r="E21" s="1"/>
      <c r="F21" s="1"/>
      <c r="G21" s="82" t="s">
        <v>228</v>
      </c>
      <c r="H21" s="5" t="s">
        <v>30</v>
      </c>
      <c r="I21" s="1"/>
      <c r="J21" s="3"/>
      <c r="K21" s="1"/>
      <c r="L21" s="1"/>
      <c r="M21" s="1"/>
      <c r="N21" s="1" t="s">
        <v>0</v>
      </c>
      <c r="O21" s="1" t="s">
        <v>23</v>
      </c>
      <c r="P21" s="1" t="s">
        <v>36</v>
      </c>
      <c r="Q21" s="1" t="s">
        <v>13</v>
      </c>
      <c r="R21" s="1"/>
      <c r="S21" s="1"/>
      <c r="T21" s="1"/>
      <c r="U21" s="3"/>
      <c r="Y21" s="98"/>
      <c r="Z21" s="99"/>
      <c r="AA21" s="99"/>
      <c r="AB21" s="99"/>
      <c r="AC21" s="100"/>
      <c r="AD21" s="100"/>
      <c r="AE21" s="100"/>
      <c r="AF21" s="100"/>
      <c r="AG21" s="100"/>
      <c r="AH21" s="100"/>
      <c r="AI21" s="100"/>
      <c r="AJ21" s="100"/>
      <c r="AK21" s="100"/>
      <c r="AL21" s="101"/>
      <c r="AM21" s="99"/>
      <c r="AN21" s="100"/>
      <c r="AO21" s="100"/>
      <c r="AP21" s="100"/>
      <c r="AQ21" s="100"/>
      <c r="AR21" s="122"/>
      <c r="AS21" s="102"/>
    </row>
    <row r="22" spans="3:45">
      <c r="C22" s="2"/>
      <c r="D22" s="8" t="s">
        <v>34</v>
      </c>
      <c r="E22" s="1"/>
      <c r="F22" s="1"/>
      <c r="G22" s="80">
        <v>81724.456999999995</v>
      </c>
      <c r="H22" s="5" t="s">
        <v>35</v>
      </c>
      <c r="I22" s="1"/>
      <c r="J22" s="3"/>
      <c r="K22" s="1"/>
      <c r="L22" s="1"/>
      <c r="M22" s="1"/>
      <c r="N22" s="1"/>
      <c r="O22" s="1" t="s">
        <v>38</v>
      </c>
      <c r="P22" s="8" t="s">
        <v>214</v>
      </c>
      <c r="Q22" s="1"/>
      <c r="R22" s="8"/>
      <c r="S22" s="1"/>
      <c r="T22" s="1"/>
      <c r="U22" s="3"/>
    </row>
    <row r="23" spans="3:45" ht="18.75">
      <c r="C23" s="2"/>
      <c r="D23" s="1" t="s">
        <v>37</v>
      </c>
      <c r="E23" s="1"/>
      <c r="F23" s="1"/>
      <c r="G23" s="69">
        <v>40</v>
      </c>
      <c r="H23" s="1" t="s">
        <v>11</v>
      </c>
      <c r="I23" s="41" t="str">
        <f>IF(G23=SUM(G15:G18),"","Does not match road width")</f>
        <v>Does not match road width</v>
      </c>
      <c r="J23" s="42"/>
      <c r="K23" s="9"/>
      <c r="L23" s="1"/>
      <c r="M23" s="1"/>
      <c r="N23" s="1"/>
      <c r="O23" s="1"/>
      <c r="P23" s="1"/>
      <c r="Q23" s="1"/>
      <c r="R23" s="8"/>
      <c r="S23" s="1"/>
      <c r="T23" s="1"/>
      <c r="U23" s="3"/>
      <c r="Y23" t="s">
        <v>231</v>
      </c>
      <c r="AB23" s="218" t="s">
        <v>236</v>
      </c>
      <c r="AK23" t="s">
        <v>240</v>
      </c>
    </row>
    <row r="24" spans="3:45">
      <c r="C24" s="2"/>
      <c r="D24" s="1" t="s">
        <v>39</v>
      </c>
      <c r="E24" s="1"/>
      <c r="F24" s="1"/>
      <c r="G24" s="69">
        <v>0</v>
      </c>
      <c r="H24" s="1" t="s">
        <v>40</v>
      </c>
      <c r="I24" s="1"/>
      <c r="J24" s="3"/>
      <c r="K24" s="1"/>
      <c r="L24" s="1"/>
      <c r="M24" s="1"/>
      <c r="N24" s="1"/>
      <c r="O24" s="1"/>
      <c r="P24" s="1"/>
      <c r="Q24" s="1"/>
      <c r="R24" s="8"/>
      <c r="S24" s="1"/>
      <c r="T24" s="1"/>
      <c r="U24" s="3"/>
      <c r="Y24" t="s">
        <v>232</v>
      </c>
    </row>
    <row r="25" spans="3:45">
      <c r="C25" s="2"/>
      <c r="D25" s="1" t="s">
        <v>215</v>
      </c>
      <c r="E25" s="1"/>
      <c r="F25" s="1"/>
      <c r="G25" s="82" t="s">
        <v>214</v>
      </c>
      <c r="H25" s="5" t="s">
        <v>216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  <c r="Y25" t="s">
        <v>233</v>
      </c>
    </row>
    <row r="26" spans="3:45">
      <c r="C26" s="2"/>
      <c r="D26" s="1" t="s">
        <v>43</v>
      </c>
      <c r="E26" s="1"/>
      <c r="F26" s="1"/>
      <c r="G26" s="80">
        <v>81708.706999999995</v>
      </c>
      <c r="H26" s="5" t="s">
        <v>44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  <c r="Y26" t="s">
        <v>234</v>
      </c>
    </row>
    <row r="27" spans="3:45">
      <c r="C27" s="2"/>
      <c r="D27" s="1" t="s">
        <v>45</v>
      </c>
      <c r="E27" s="1"/>
      <c r="F27" s="1"/>
      <c r="G27" s="80">
        <v>81708.706999999995</v>
      </c>
      <c r="H27" s="5" t="s">
        <v>44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  <c r="Y27" t="s">
        <v>235</v>
      </c>
    </row>
    <row r="28" spans="3:45">
      <c r="C28" s="2" t="s">
        <v>46</v>
      </c>
      <c r="D28" s="1"/>
      <c r="E28" s="1"/>
      <c r="F28" s="1"/>
      <c r="G28" s="1"/>
      <c r="H28" s="1"/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</row>
    <row r="29" spans="3:45">
      <c r="C29" s="2"/>
      <c r="D29" s="1" t="s">
        <v>47</v>
      </c>
      <c r="E29" s="1"/>
      <c r="F29" s="1"/>
      <c r="G29" s="82" t="s">
        <v>36</v>
      </c>
      <c r="H29" s="5" t="s">
        <v>42</v>
      </c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</row>
    <row r="30" spans="3:45">
      <c r="C30" s="2"/>
      <c r="D30" s="1"/>
      <c r="E30" s="1"/>
      <c r="F30" s="1"/>
      <c r="G30" s="1"/>
      <c r="H30" s="1"/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>
      <c r="C31" s="2"/>
      <c r="D31" s="1"/>
      <c r="E31" s="1"/>
      <c r="F31" s="1"/>
      <c r="G31" s="1"/>
      <c r="H31" s="1"/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>
      <c r="C32" s="2"/>
      <c r="D32" s="1"/>
      <c r="E32" s="1"/>
      <c r="F32" s="1"/>
      <c r="G32" s="1"/>
      <c r="H32" s="1"/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>
      <c r="C33" s="2"/>
      <c r="D33" s="1"/>
      <c r="E33" s="1"/>
      <c r="F33" s="1"/>
      <c r="G33" s="1"/>
      <c r="H33" s="1"/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>
      <c r="C34" s="2"/>
      <c r="D34" s="1"/>
      <c r="E34" s="1"/>
      <c r="F34" s="1"/>
      <c r="G34" s="1"/>
      <c r="H34" s="1"/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>
      <c r="C35" s="179" t="s">
        <v>48</v>
      </c>
      <c r="D35" s="180"/>
      <c r="E35" s="180"/>
      <c r="F35" s="180"/>
      <c r="G35" s="180"/>
      <c r="H35" s="180"/>
      <c r="I35" s="180"/>
      <c r="J35" s="182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>
      <c r="C36" s="2" t="s">
        <v>16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>
      <c r="C37" s="2"/>
      <c r="D37" s="1" t="s">
        <v>17</v>
      </c>
      <c r="E37" s="1"/>
      <c r="F37" s="1"/>
      <c r="G37" s="69">
        <v>0</v>
      </c>
      <c r="H37" s="1" t="s">
        <v>11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>
      <c r="C38" s="2"/>
      <c r="D38" s="1" t="s">
        <v>18</v>
      </c>
      <c r="E38" s="1"/>
      <c r="F38" s="1"/>
      <c r="G38" s="69">
        <v>19.399999999999999</v>
      </c>
      <c r="H38" s="1" t="s">
        <v>11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>
      <c r="C39" s="2"/>
      <c r="D39" s="1" t="s">
        <v>19</v>
      </c>
      <c r="E39" s="1"/>
      <c r="F39" s="1"/>
      <c r="G39" s="69">
        <v>23.4</v>
      </c>
      <c r="H39" s="1" t="s">
        <v>11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>
      <c r="C40" s="2"/>
      <c r="D40" s="1" t="s">
        <v>20</v>
      </c>
      <c r="E40" s="1"/>
      <c r="F40" s="1"/>
      <c r="G40" s="69">
        <v>0</v>
      </c>
      <c r="H40" s="1" t="s">
        <v>11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>
      <c r="C41" s="2"/>
      <c r="D41" s="1" t="s">
        <v>22</v>
      </c>
      <c r="E41" s="1"/>
      <c r="F41" s="1"/>
      <c r="G41" s="82" t="s">
        <v>23</v>
      </c>
      <c r="H41" s="7" t="s">
        <v>24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>
      <c r="C42" s="2" t="s">
        <v>25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>
      <c r="C43" s="2"/>
      <c r="D43" s="1" t="s">
        <v>29</v>
      </c>
      <c r="E43" s="1"/>
      <c r="F43" s="1"/>
      <c r="G43" s="82" t="s">
        <v>229</v>
      </c>
      <c r="H43" s="5" t="s">
        <v>49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>
      <c r="C44" s="2"/>
      <c r="D44" s="8" t="s">
        <v>50</v>
      </c>
      <c r="E44" s="1"/>
      <c r="F44" s="1"/>
      <c r="G44" s="80">
        <v>81954.154899999994</v>
      </c>
      <c r="H44" s="5" t="s">
        <v>35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>
      <c r="C45" s="2"/>
      <c r="D45" s="1" t="s">
        <v>37</v>
      </c>
      <c r="E45" s="1"/>
      <c r="F45" s="1"/>
      <c r="G45" s="69">
        <v>40</v>
      </c>
      <c r="H45" s="1" t="s">
        <v>11</v>
      </c>
      <c r="I45" s="41" t="str">
        <f>IF(G45=SUM(G37:G40),"","Does not match road width")</f>
        <v>Does not match road width</v>
      </c>
      <c r="J45" s="42"/>
      <c r="K45" s="1"/>
      <c r="L45" s="1"/>
      <c r="M45" s="83"/>
      <c r="N45" s="1"/>
      <c r="O45" s="1"/>
      <c r="P45" s="1"/>
      <c r="Q45" s="1"/>
      <c r="R45" s="1"/>
      <c r="S45" s="1"/>
      <c r="T45" s="1"/>
      <c r="U45" s="3"/>
    </row>
    <row r="46" spans="3:21">
      <c r="C46" s="2"/>
      <c r="D46" s="1" t="s">
        <v>39</v>
      </c>
      <c r="E46" s="1"/>
      <c r="F46" s="1"/>
      <c r="G46" s="69">
        <v>0</v>
      </c>
      <c r="H46" s="1" t="s">
        <v>40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>
      <c r="C47" s="2"/>
      <c r="D47" s="1" t="s">
        <v>41</v>
      </c>
      <c r="E47" s="1"/>
      <c r="F47" s="1"/>
      <c r="G47" s="82" t="s">
        <v>214</v>
      </c>
      <c r="H47" s="5" t="s">
        <v>216</v>
      </c>
      <c r="I47" s="1"/>
      <c r="J47" s="3"/>
      <c r="K47" s="1"/>
      <c r="L47" s="83"/>
      <c r="M47" s="1"/>
      <c r="N47" s="1"/>
      <c r="O47" s="83"/>
      <c r="P47" s="1"/>
      <c r="Q47" s="1"/>
      <c r="R47" s="1"/>
      <c r="S47" s="1"/>
      <c r="T47" s="1"/>
      <c r="U47" s="3"/>
    </row>
    <row r="48" spans="3:21">
      <c r="C48" s="2"/>
      <c r="D48" s="1" t="s">
        <v>43</v>
      </c>
      <c r="E48" s="1"/>
      <c r="F48" s="1"/>
      <c r="G48" s="80">
        <v>81969.904899999994</v>
      </c>
      <c r="H48" s="5" t="s">
        <v>51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5.75" thickBot="1">
      <c r="C49" s="2"/>
      <c r="D49" s="1" t="s">
        <v>45</v>
      </c>
      <c r="E49" s="1"/>
      <c r="F49" s="1"/>
      <c r="G49" s="80">
        <v>81969.904899999994</v>
      </c>
      <c r="H49" s="5" t="s">
        <v>51</v>
      </c>
      <c r="I49" s="1"/>
      <c r="J49" s="3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>
      <c r="C50" s="2" t="s">
        <v>46</v>
      </c>
      <c r="D50" s="1"/>
      <c r="E50" s="1"/>
      <c r="F50" s="1"/>
      <c r="G50" s="1"/>
      <c r="H50" s="1"/>
      <c r="I50" s="1"/>
      <c r="J50" s="3"/>
      <c r="K50" s="1"/>
      <c r="L50" s="195" t="s">
        <v>52</v>
      </c>
      <c r="M50" s="196"/>
      <c r="N50" s="196"/>
      <c r="O50" s="196"/>
      <c r="P50" s="196"/>
      <c r="Q50" s="196"/>
      <c r="R50" s="196"/>
      <c r="S50" s="196"/>
      <c r="T50" s="196"/>
      <c r="U50" s="197"/>
    </row>
    <row r="51" spans="3:21">
      <c r="C51" s="2"/>
      <c r="D51" s="1" t="s">
        <v>47</v>
      </c>
      <c r="E51" s="1"/>
      <c r="F51" s="1"/>
      <c r="G51" s="82" t="s">
        <v>36</v>
      </c>
      <c r="H51" s="5" t="s">
        <v>42</v>
      </c>
      <c r="I51" s="1"/>
      <c r="J51" s="3"/>
      <c r="K51" s="1"/>
      <c r="L51" s="189" t="str">
        <f>G21&amp;" End"</f>
        <v>South End</v>
      </c>
      <c r="M51" s="190"/>
      <c r="N51" s="190"/>
      <c r="O51" s="190"/>
      <c r="P51" s="191"/>
      <c r="Q51" s="193" t="str">
        <f>G43&amp;" End"</f>
        <v>North End</v>
      </c>
      <c r="R51" s="190"/>
      <c r="S51" s="190"/>
      <c r="T51" s="190"/>
      <c r="U51" s="194"/>
    </row>
    <row r="52" spans="3:21">
      <c r="C52" s="2"/>
      <c r="D52" s="1"/>
      <c r="E52" s="1"/>
      <c r="F52" s="1"/>
      <c r="G52" s="1"/>
      <c r="H52" s="1"/>
      <c r="I52" s="1"/>
      <c r="J52" s="3"/>
      <c r="K52" s="1"/>
      <c r="L52" s="10" t="s">
        <v>53</v>
      </c>
      <c r="M52" s="192" t="s">
        <v>54</v>
      </c>
      <c r="N52" s="192"/>
      <c r="O52" s="192"/>
      <c r="P52" s="116">
        <f>IF(ISNUMBER(H69),H70,"--")</f>
        <v>81654.456999999995</v>
      </c>
      <c r="Q52" s="11" t="s">
        <v>55</v>
      </c>
      <c r="R52" s="192" t="s">
        <v>56</v>
      </c>
      <c r="S52" s="192"/>
      <c r="T52" s="192"/>
      <c r="U52" s="12">
        <f>IF(R61="","--",R79)</f>
        <v>81954.154899999994</v>
      </c>
    </row>
    <row r="53" spans="3:21">
      <c r="C53" s="2"/>
      <c r="D53" s="1"/>
      <c r="E53" s="1"/>
      <c r="F53" s="1"/>
      <c r="G53" s="1"/>
      <c r="H53" s="1"/>
      <c r="I53" s="1"/>
      <c r="J53" s="3"/>
      <c r="K53" s="1"/>
      <c r="L53" s="10" t="s">
        <v>57</v>
      </c>
      <c r="M53" s="187" t="s">
        <v>58</v>
      </c>
      <c r="N53" s="187"/>
      <c r="O53" s="187"/>
      <c r="P53" s="116">
        <f>IF(ISNUMBER(H69),IF(G19="HMA","No EF Joint for HMA",H72),"--")</f>
        <v>81664.460000000006</v>
      </c>
      <c r="Q53" s="11" t="s">
        <v>59</v>
      </c>
      <c r="R53" s="188" t="s">
        <v>60</v>
      </c>
      <c r="S53" s="188"/>
      <c r="T53" s="188"/>
      <c r="U53" s="12">
        <f>IF(ISNUMBER(R69),R77,"--")</f>
        <v>81974.154899999994</v>
      </c>
    </row>
    <row r="54" spans="3:21">
      <c r="C54" s="2"/>
      <c r="D54" s="1"/>
      <c r="E54" s="1"/>
      <c r="F54" s="1"/>
      <c r="G54" s="1"/>
      <c r="H54" s="1"/>
      <c r="I54" s="1"/>
      <c r="J54" s="3"/>
      <c r="K54" s="1"/>
      <c r="L54" s="10" t="s">
        <v>61</v>
      </c>
      <c r="M54" s="188" t="s">
        <v>62</v>
      </c>
      <c r="N54" s="188"/>
      <c r="O54" s="188"/>
      <c r="P54" s="116">
        <f>IF(ISNUMBER(H69),H74,"--")</f>
        <v>81684.460000000006</v>
      </c>
      <c r="Q54" s="11" t="s">
        <v>63</v>
      </c>
      <c r="R54" s="188" t="s">
        <v>62</v>
      </c>
      <c r="S54" s="188"/>
      <c r="T54" s="188"/>
      <c r="U54" s="12">
        <f>IF(ISNUMBER(R69),R74,"--")</f>
        <v>81994.154899999994</v>
      </c>
    </row>
    <row r="55" spans="3:21">
      <c r="C55" s="2"/>
      <c r="D55" s="1"/>
      <c r="E55" s="1"/>
      <c r="F55" s="1"/>
      <c r="G55" s="1"/>
      <c r="H55" s="1"/>
      <c r="I55" s="1"/>
      <c r="J55" s="3"/>
      <c r="K55" s="1"/>
      <c r="L55" s="10" t="s">
        <v>64</v>
      </c>
      <c r="M55" s="188" t="s">
        <v>60</v>
      </c>
      <c r="N55" s="188"/>
      <c r="O55" s="188"/>
      <c r="P55" s="116">
        <f>IF(ISNUMBER(H69),H77,"--")</f>
        <v>81704.460000000006</v>
      </c>
      <c r="Q55" s="11" t="s">
        <v>65</v>
      </c>
      <c r="R55" s="187" t="s">
        <v>58</v>
      </c>
      <c r="S55" s="187"/>
      <c r="T55" s="187"/>
      <c r="U55" s="12">
        <f>IF(ISNUMBER(R69),IF(G41="HMA","No EF Joint for HMA",R72),"--")</f>
        <v>82014.154899999994</v>
      </c>
    </row>
    <row r="56" spans="3:21" ht="15.75" thickBot="1">
      <c r="C56" s="14"/>
      <c r="D56" s="15"/>
      <c r="E56" s="15"/>
      <c r="F56" s="15"/>
      <c r="G56" s="15"/>
      <c r="H56" s="16"/>
      <c r="I56" s="15"/>
      <c r="J56" s="17"/>
      <c r="K56" s="15"/>
      <c r="L56" s="18" t="s">
        <v>66</v>
      </c>
      <c r="M56" s="183" t="s">
        <v>67</v>
      </c>
      <c r="N56" s="183"/>
      <c r="O56" s="183"/>
      <c r="P56" s="117">
        <f>IF(H61="","--",H79)</f>
        <v>81724.456999999995</v>
      </c>
      <c r="Q56" s="19" t="s">
        <v>68</v>
      </c>
      <c r="R56" s="183" t="s">
        <v>69</v>
      </c>
      <c r="S56" s="183"/>
      <c r="T56" s="183"/>
      <c r="U56" s="20">
        <f>IF(ISNUMBER(R69),R70,"--")</f>
        <v>82024.154899999994</v>
      </c>
    </row>
    <row r="57" spans="3:21" ht="15.75" thickBot="1">
      <c r="C57" s="1"/>
      <c r="D57" s="1"/>
      <c r="E57" s="1"/>
      <c r="F57" s="1"/>
      <c r="G57" s="1"/>
      <c r="H57" s="5"/>
      <c r="I57" s="1"/>
      <c r="J57" s="1"/>
      <c r="L57" s="11"/>
      <c r="M57" s="124"/>
      <c r="N57" s="124"/>
      <c r="O57" s="124"/>
      <c r="P57" s="64"/>
      <c r="Q57" s="11"/>
      <c r="R57" s="124"/>
      <c r="S57" s="124"/>
      <c r="T57" s="124"/>
      <c r="U57" s="64"/>
    </row>
    <row r="58" spans="3:21" ht="15.75" thickBot="1">
      <c r="C58" s="184" t="s">
        <v>203</v>
      </c>
      <c r="D58" s="185"/>
      <c r="E58" s="185"/>
      <c r="F58" s="185"/>
      <c r="G58" s="185"/>
      <c r="H58" s="185"/>
      <c r="I58" s="185"/>
      <c r="J58" s="185"/>
      <c r="K58" s="185"/>
      <c r="L58" s="185"/>
      <c r="M58" s="185"/>
      <c r="N58" s="185"/>
      <c r="O58" s="185"/>
      <c r="P58" s="185"/>
      <c r="Q58" s="185"/>
      <c r="R58" s="185"/>
      <c r="S58" s="185"/>
      <c r="T58" s="185"/>
      <c r="U58" s="186"/>
    </row>
    <row r="59" spans="3:21">
      <c r="C59" s="179" t="str">
        <f>C13</f>
        <v>Down Station End</v>
      </c>
      <c r="D59" s="180"/>
      <c r="E59" s="180"/>
      <c r="F59" s="180"/>
      <c r="G59" s="180"/>
      <c r="H59" s="180"/>
      <c r="I59" s="180"/>
      <c r="J59" s="180"/>
      <c r="K59" s="181"/>
      <c r="L59" s="1"/>
      <c r="M59" s="179" t="str">
        <f>C35</f>
        <v>Up Station End</v>
      </c>
      <c r="N59" s="180"/>
      <c r="O59" s="180"/>
      <c r="P59" s="180"/>
      <c r="Q59" s="180"/>
      <c r="R59" s="180"/>
      <c r="S59" s="180"/>
      <c r="T59" s="180"/>
      <c r="U59" s="182"/>
    </row>
    <row r="60" spans="3:21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>
      <c r="C61" s="2"/>
      <c r="D61" s="108" t="s">
        <v>78</v>
      </c>
      <c r="E61" s="1"/>
      <c r="F61" s="1"/>
      <c r="G61" s="1"/>
      <c r="H61" s="22">
        <f>IF(H62="","",G8)</f>
        <v>81839.289999999994</v>
      </c>
      <c r="I61" s="1"/>
      <c r="J61" s="1"/>
      <c r="K61" s="23"/>
      <c r="L61" s="2"/>
      <c r="M61" s="2"/>
      <c r="N61" s="108" t="s">
        <v>78</v>
      </c>
      <c r="O61" s="1"/>
      <c r="P61" s="1"/>
      <c r="Q61" s="1"/>
      <c r="R61" s="22">
        <f>IF(R62="","",G8)</f>
        <v>81839.289999999994</v>
      </c>
      <c r="S61" s="1"/>
      <c r="T61" s="1"/>
      <c r="U61" s="23"/>
    </row>
    <row r="62" spans="3:21">
      <c r="C62" s="2"/>
      <c r="D62" s="108" t="s">
        <v>198</v>
      </c>
      <c r="E62" s="1"/>
      <c r="F62" s="1"/>
      <c r="G62" s="1"/>
      <c r="H62" s="77" t="str">
        <f>IF(G21="","",G21)</f>
        <v>South</v>
      </c>
      <c r="I62" s="1"/>
      <c r="J62" s="1"/>
      <c r="K62" s="23"/>
      <c r="L62" s="2"/>
      <c r="M62" s="2"/>
      <c r="N62" s="108" t="s">
        <v>198</v>
      </c>
      <c r="O62" s="1"/>
      <c r="P62" s="1"/>
      <c r="Q62" s="1"/>
      <c r="R62" s="77" t="str">
        <f>IF(G43="","",G43)</f>
        <v>North</v>
      </c>
      <c r="S62" s="1"/>
      <c r="T62" s="1"/>
      <c r="U62" s="3"/>
    </row>
    <row r="63" spans="3:21">
      <c r="C63" s="2"/>
      <c r="D63" s="43" t="s">
        <v>79</v>
      </c>
      <c r="E63" s="1"/>
      <c r="F63" s="1"/>
      <c r="G63" s="1"/>
      <c r="H63" s="77" t="str">
        <f>IF(H62="","",IF(G24=0,"--",IF(OR(G25="Left", G25="Right"),G25,"???")))</f>
        <v>--</v>
      </c>
      <c r="I63" s="1"/>
      <c r="J63" s="1"/>
      <c r="K63" s="23"/>
      <c r="L63" s="2"/>
      <c r="M63" s="2"/>
      <c r="N63" s="43" t="s">
        <v>79</v>
      </c>
      <c r="O63" s="1"/>
      <c r="P63" s="1"/>
      <c r="Q63" s="1"/>
      <c r="R63" s="77" t="str">
        <f>IF(R62="","",IF(G46=0,"--",IF(OR(G47="Left",G47="Right"),G47,"???")))</f>
        <v>--</v>
      </c>
      <c r="S63" s="1"/>
      <c r="T63" s="1"/>
      <c r="U63" s="3"/>
    </row>
    <row r="64" spans="3:21">
      <c r="C64" s="2"/>
      <c r="D64" s="109" t="s">
        <v>199</v>
      </c>
      <c r="E64" s="1"/>
      <c r="F64" s="1"/>
      <c r="G64" s="1"/>
      <c r="H64" s="77" t="str">
        <f>IF(H62="","",IF(H63="???","direction?",IF(H63="Left",G24,"--")))</f>
        <v>--</v>
      </c>
      <c r="I64" s="1"/>
      <c r="J64" s="1"/>
      <c r="K64" s="23"/>
      <c r="L64" s="2"/>
      <c r="M64" s="2"/>
      <c r="N64" s="109" t="s">
        <v>199</v>
      </c>
      <c r="O64" s="1"/>
      <c r="P64" s="1"/>
      <c r="Q64" s="1"/>
      <c r="R64" s="77" t="str">
        <f>IF(R62="","",IF(R63="???","direction?",IF(R63="Left",G46,"--")))</f>
        <v>--</v>
      </c>
      <c r="S64" s="1"/>
      <c r="T64" s="1"/>
      <c r="U64" s="3"/>
    </row>
    <row r="65" spans="3:21">
      <c r="C65" s="2"/>
      <c r="D65" s="109" t="s">
        <v>211</v>
      </c>
      <c r="E65" s="1"/>
      <c r="F65" s="1"/>
      <c r="G65" s="1"/>
      <c r="H65" s="77" t="str">
        <f>IF(H62="","",IF(H63="???","direction?",IF(H63="Right",G24,"--")))</f>
        <v>--</v>
      </c>
      <c r="I65" s="1"/>
      <c r="J65" s="1"/>
      <c r="K65" s="23"/>
      <c r="L65" s="2"/>
      <c r="M65" s="2"/>
      <c r="N65" s="109" t="s">
        <v>211</v>
      </c>
      <c r="O65" s="1"/>
      <c r="P65" s="1"/>
      <c r="Q65" s="1"/>
      <c r="R65" s="77" t="str">
        <f>IF(R62="","",IF(R63="???","direction?",IF(R63="Right",G46,"--")))</f>
        <v>--</v>
      </c>
      <c r="S65" s="1"/>
      <c r="T65" s="1"/>
      <c r="U65" s="3"/>
    </row>
    <row r="66" spans="3:21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1">
      <c r="C67" s="2"/>
      <c r="D67" s="109" t="s">
        <v>90</v>
      </c>
      <c r="E67" s="1"/>
      <c r="F67" s="1"/>
      <c r="G67" s="1"/>
      <c r="H67" s="76">
        <f>IF(H62="","",IF(H109="BR-201",10,IF(H109="BR-203",12,"Standard?")))</f>
        <v>12</v>
      </c>
      <c r="I67" s="1" t="s">
        <v>217</v>
      </c>
      <c r="J67" s="1"/>
      <c r="K67" s="23"/>
      <c r="L67" s="2"/>
      <c r="M67" s="2"/>
      <c r="N67" s="109" t="s">
        <v>90</v>
      </c>
      <c r="O67" s="1"/>
      <c r="P67" s="1"/>
      <c r="Q67" s="1"/>
      <c r="R67" s="76">
        <f>IF(R62="","",IF(R109="BR-201",10,IF(R109="BR-203",12,"Standard?")))</f>
        <v>12</v>
      </c>
      <c r="S67" s="1" t="s">
        <v>217</v>
      </c>
      <c r="T67" s="1"/>
      <c r="U67" s="3"/>
    </row>
    <row r="68" spans="3:21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1">
      <c r="C69" s="2"/>
      <c r="D69" s="108" t="s">
        <v>116</v>
      </c>
      <c r="E69" s="1"/>
      <c r="F69" s="1"/>
      <c r="G69" s="1"/>
      <c r="H69" s="113">
        <v>70</v>
      </c>
      <c r="I69" s="1" t="s">
        <v>11</v>
      </c>
      <c r="J69" s="1"/>
      <c r="K69" s="23"/>
      <c r="L69" s="2"/>
      <c r="M69" s="2"/>
      <c r="N69" s="108" t="s">
        <v>116</v>
      </c>
      <c r="O69" s="1"/>
      <c r="P69" s="1"/>
      <c r="Q69" s="1"/>
      <c r="R69" s="113">
        <f>IF(R62="","",IF(AND(ISNUMBER(S80),ISNUMBER(S81)),R70-R79,"--"))</f>
        <v>70</v>
      </c>
      <c r="S69" s="1" t="s">
        <v>11</v>
      </c>
      <c r="T69" s="1"/>
      <c r="U69" s="3"/>
    </row>
    <row r="70" spans="3:21">
      <c r="C70" s="2"/>
      <c r="D70" s="1" t="s">
        <v>102</v>
      </c>
      <c r="E70" s="1"/>
      <c r="F70" s="1"/>
      <c r="G70" s="1"/>
      <c r="H70" s="22">
        <v>81654.456999999995</v>
      </c>
      <c r="I70" s="1"/>
      <c r="J70" s="1"/>
      <c r="K70" s="23"/>
      <c r="L70" s="2"/>
      <c r="M70" s="2"/>
      <c r="N70" s="1" t="s">
        <v>102</v>
      </c>
      <c r="O70" s="1"/>
      <c r="P70" s="1"/>
      <c r="Q70" s="1"/>
      <c r="R70" s="22">
        <f>R72+S71</f>
        <v>82024.154899999994</v>
      </c>
      <c r="S70" s="1"/>
      <c r="T70" s="1"/>
      <c r="U70" s="3"/>
    </row>
    <row r="71" spans="3:21">
      <c r="C71" s="2"/>
      <c r="D71" s="1"/>
      <c r="E71" s="1" t="s">
        <v>103</v>
      </c>
      <c r="F71" s="1"/>
      <c r="G71" s="1"/>
      <c r="H71" s="1"/>
      <c r="I71" s="24">
        <f>IF(G19="HMA",0,10)</f>
        <v>10</v>
      </c>
      <c r="J71" s="1" t="s">
        <v>11</v>
      </c>
      <c r="K71" s="23"/>
      <c r="L71" s="2"/>
      <c r="M71" s="2"/>
      <c r="N71" s="1"/>
      <c r="O71" s="1" t="s">
        <v>103</v>
      </c>
      <c r="P71" s="1"/>
      <c r="Q71" s="1"/>
      <c r="R71" s="1"/>
      <c r="S71" s="24">
        <f>IF(G41="HMA",0,10)</f>
        <v>10</v>
      </c>
      <c r="T71" s="1" t="s">
        <v>11</v>
      </c>
      <c r="U71" s="3"/>
    </row>
    <row r="72" spans="3:21">
      <c r="C72" s="2"/>
      <c r="D72" s="13" t="s">
        <v>104</v>
      </c>
      <c r="E72" s="1"/>
      <c r="F72" s="1"/>
      <c r="G72" s="1"/>
      <c r="H72" s="22">
        <v>81664.460000000006</v>
      </c>
      <c r="I72" s="1"/>
      <c r="J72" s="1"/>
      <c r="K72" s="23"/>
      <c r="L72" s="2"/>
      <c r="M72" s="2"/>
      <c r="N72" s="13" t="s">
        <v>104</v>
      </c>
      <c r="O72" s="1"/>
      <c r="P72" s="1"/>
      <c r="Q72" s="1"/>
      <c r="R72" s="22">
        <f>R74+S73</f>
        <v>82014.154899999994</v>
      </c>
      <c r="S72" s="1"/>
      <c r="T72" s="1"/>
      <c r="U72" s="3"/>
    </row>
    <row r="73" spans="3:21">
      <c r="C73" s="2"/>
      <c r="D73" s="13"/>
      <c r="E73" s="1" t="s">
        <v>103</v>
      </c>
      <c r="F73" s="1"/>
      <c r="G73" s="1"/>
      <c r="H73" s="1"/>
      <c r="I73" s="24">
        <v>20</v>
      </c>
      <c r="J73" s="1" t="s">
        <v>11</v>
      </c>
      <c r="K73" s="23"/>
      <c r="L73" s="2"/>
      <c r="M73" s="2"/>
      <c r="N73" s="13"/>
      <c r="O73" s="1" t="s">
        <v>103</v>
      </c>
      <c r="P73" s="1"/>
      <c r="Q73" s="1"/>
      <c r="R73" s="1"/>
      <c r="S73" s="24">
        <v>20</v>
      </c>
      <c r="T73" s="1" t="s">
        <v>11</v>
      </c>
      <c r="U73" s="3"/>
    </row>
    <row r="74" spans="3:21">
      <c r="C74" s="2"/>
      <c r="D74" s="1" t="s">
        <v>105</v>
      </c>
      <c r="E74" s="1"/>
      <c r="F74" s="1"/>
      <c r="G74" s="1"/>
      <c r="H74" s="22">
        <v>81684.460000000006</v>
      </c>
      <c r="I74" s="1"/>
      <c r="J74" s="1"/>
      <c r="K74" s="23"/>
      <c r="L74" s="2"/>
      <c r="M74" s="2"/>
      <c r="N74" s="1" t="s">
        <v>105</v>
      </c>
      <c r="O74" s="1"/>
      <c r="P74" s="1"/>
      <c r="Q74" s="1"/>
      <c r="R74" s="22">
        <f>R77+S75</f>
        <v>81994.154899999994</v>
      </c>
      <c r="S74" s="1"/>
      <c r="T74" s="1"/>
      <c r="U74" s="3"/>
    </row>
    <row r="75" spans="3:21">
      <c r="C75" s="2"/>
      <c r="D75" s="1"/>
      <c r="E75" s="1" t="s">
        <v>103</v>
      </c>
      <c r="F75" s="1"/>
      <c r="G75" s="1"/>
      <c r="H75" s="1"/>
      <c r="I75" s="24">
        <v>20</v>
      </c>
      <c r="J75" s="1" t="s">
        <v>11</v>
      </c>
      <c r="K75" s="23"/>
      <c r="L75" s="2"/>
      <c r="M75" s="2"/>
      <c r="N75" s="1"/>
      <c r="O75" s="1" t="s">
        <v>103</v>
      </c>
      <c r="P75" s="1"/>
      <c r="Q75" s="1"/>
      <c r="R75" s="1"/>
      <c r="S75" s="24">
        <v>20</v>
      </c>
      <c r="T75" s="1" t="s">
        <v>11</v>
      </c>
      <c r="U75" s="3"/>
    </row>
    <row r="76" spans="3:21">
      <c r="C76" s="2"/>
      <c r="K76" s="1"/>
      <c r="L76" s="2"/>
      <c r="M76" s="2"/>
      <c r="U76" s="3"/>
    </row>
    <row r="77" spans="3:21">
      <c r="C77" s="2"/>
      <c r="D77" s="1" t="s">
        <v>106</v>
      </c>
      <c r="E77" s="1"/>
      <c r="F77" s="1"/>
      <c r="G77" s="1"/>
      <c r="H77" s="22">
        <v>81704.460000000006</v>
      </c>
      <c r="I77" s="25"/>
      <c r="J77" s="1"/>
      <c r="K77" s="26"/>
      <c r="L77" s="2"/>
      <c r="M77" s="2"/>
      <c r="N77" s="1" t="s">
        <v>106</v>
      </c>
      <c r="O77" s="1"/>
      <c r="P77" s="1"/>
      <c r="Q77" s="1"/>
      <c r="R77" s="22">
        <f>R79+S78</f>
        <v>81974.154899999994</v>
      </c>
      <c r="S77" s="1"/>
      <c r="T77" s="1"/>
      <c r="U77" s="3">
        <f>IF(AND(ISNUMBER(S80),ISNUMBER(S81)),1,0)</f>
        <v>1</v>
      </c>
    </row>
    <row r="78" spans="3:21">
      <c r="C78" s="2"/>
      <c r="D78" s="1"/>
      <c r="E78" s="1" t="s">
        <v>103</v>
      </c>
      <c r="F78" s="1"/>
      <c r="G78" s="1"/>
      <c r="H78" s="1"/>
      <c r="I78" s="24">
        <f>IF(G24=0,20,H79-MIN(H79-20,I80-15,I81-15))</f>
        <v>20</v>
      </c>
      <c r="J78" s="1" t="s">
        <v>11</v>
      </c>
      <c r="K78" s="23"/>
      <c r="L78" s="2"/>
      <c r="M78" s="2"/>
      <c r="N78" s="1"/>
      <c r="O78" s="1" t="s">
        <v>103</v>
      </c>
      <c r="P78" s="1"/>
      <c r="Q78" s="1"/>
      <c r="R78" s="1"/>
      <c r="S78" s="24">
        <f>IF(G46=0,20,(MAX(R79+20,S80+15,S81+15)-R79))</f>
        <v>20</v>
      </c>
      <c r="T78" s="1" t="s">
        <v>11</v>
      </c>
      <c r="U78" s="3"/>
    </row>
    <row r="79" spans="3:21">
      <c r="C79" s="2"/>
      <c r="D79" s="1" t="s">
        <v>107</v>
      </c>
      <c r="E79" s="1"/>
      <c r="F79" s="1"/>
      <c r="G79" s="1"/>
      <c r="H79" s="22">
        <f>G22</f>
        <v>81724.456999999995</v>
      </c>
      <c r="I79" s="1"/>
      <c r="J79" s="1"/>
      <c r="K79" s="23"/>
      <c r="L79" s="2"/>
      <c r="M79" s="2"/>
      <c r="N79" s="1" t="s">
        <v>107</v>
      </c>
      <c r="O79" s="1"/>
      <c r="P79" s="1"/>
      <c r="Q79" s="1"/>
      <c r="R79" s="22">
        <f>G44</f>
        <v>81954.154899999994</v>
      </c>
      <c r="S79" s="1"/>
      <c r="T79" s="1"/>
      <c r="U79" s="3"/>
    </row>
    <row r="80" spans="3:21">
      <c r="C80" s="2"/>
      <c r="D80" s="1"/>
      <c r="E80" s="1" t="s">
        <v>108</v>
      </c>
      <c r="F80" s="1"/>
      <c r="G80" s="1"/>
      <c r="H80" s="1"/>
      <c r="I80" s="27">
        <f>IF(G24=0,H79,IF(G25="Right",H79-(G15+G16)*TAN(RADIANS(G24)),IF(G25="Left",H79+(G15+G16)*TAN(RADIANS(G24)),"Enter L or R for Skew Ahead in the Input Data")))</f>
        <v>81724.456999999995</v>
      </c>
      <c r="J80" s="28"/>
      <c r="K80" s="23"/>
      <c r="L80" s="2"/>
      <c r="M80" s="2"/>
      <c r="N80" s="1"/>
      <c r="O80" s="1" t="s">
        <v>108</v>
      </c>
      <c r="P80" s="1"/>
      <c r="Q80" s="1"/>
      <c r="R80" s="1"/>
      <c r="S80" s="27">
        <f>IF(G46=0,R79,IF(G47="Right",R79-(G37+G38)*TAN(RADIANS(G46)),IF(G47="Left",R79+(G37+G38)*TAN(RADIANS(G46)),"Enter L or R for Skew Ahead in the Input Data")))</f>
        <v>81954.154899999994</v>
      </c>
      <c r="T80" s="1"/>
      <c r="U80" s="3"/>
    </row>
    <row r="81" spans="3:21">
      <c r="C81" s="2"/>
      <c r="D81" s="1"/>
      <c r="E81" s="1" t="s">
        <v>109</v>
      </c>
      <c r="F81" s="1"/>
      <c r="G81" s="1"/>
      <c r="H81" s="1"/>
      <c r="I81" s="27">
        <f>IF(G24=0,H79,IF(G25="Right",H79+(G17+G18)*TAN(RADIANS(G24)),IF(G25="Left",H79-(G17+G18)*TAN(RADIANS(G24)),"Enter L or R for Skew Ahead in the Input Data")))</f>
        <v>81724.456999999995</v>
      </c>
      <c r="J81" s="1"/>
      <c r="K81" s="23"/>
      <c r="L81" s="2"/>
      <c r="M81" s="2"/>
      <c r="N81" s="1"/>
      <c r="O81" s="1" t="s">
        <v>109</v>
      </c>
      <c r="P81" s="1"/>
      <c r="Q81" s="1"/>
      <c r="R81" s="1"/>
      <c r="S81" s="27">
        <f>IF(G46=0,R79,IF(G47="Right",R79+(G39+G40)*TAN(RADIANS(G46)),IF(G47="Left",R79-(G39+G40)*TAN(RADIANS(G46)),"Enter L or R for Skew Ahead in the Input Data")))</f>
        <v>81954.154899999994</v>
      </c>
      <c r="T81" s="1"/>
      <c r="U81" s="3"/>
    </row>
    <row r="82" spans="3:21">
      <c r="C82" s="2"/>
      <c r="D82" s="1"/>
      <c r="E82" s="8" t="s">
        <v>192</v>
      </c>
      <c r="F82" s="1"/>
      <c r="G82" s="1"/>
      <c r="H82" s="1"/>
      <c r="I82" s="69">
        <v>7</v>
      </c>
      <c r="J82" s="1" t="s">
        <v>194</v>
      </c>
      <c r="K82" s="23"/>
      <c r="L82" s="2"/>
      <c r="M82" s="2"/>
      <c r="N82" s="1"/>
      <c r="O82" s="8" t="s">
        <v>192</v>
      </c>
      <c r="P82" s="1"/>
      <c r="Q82" s="1"/>
      <c r="R82" s="1"/>
      <c r="S82" s="69">
        <f>IF(G48=0,0,IF(G48-S80&gt;7,7,G48-S80))</f>
        <v>7</v>
      </c>
      <c r="T82" s="1" t="s">
        <v>194</v>
      </c>
      <c r="U82" s="3"/>
    </row>
    <row r="83" spans="3:21">
      <c r="C83" s="2"/>
      <c r="D83" s="1"/>
      <c r="E83" s="1" t="s">
        <v>110</v>
      </c>
      <c r="F83" s="1"/>
      <c r="G83" s="1"/>
      <c r="H83" s="1"/>
      <c r="I83" s="24">
        <f>IF(G26=0,0,I80-G26-I82)</f>
        <v>8.75</v>
      </c>
      <c r="J83" s="1" t="s">
        <v>11</v>
      </c>
      <c r="K83" s="23"/>
      <c r="L83" s="2"/>
      <c r="M83" s="2"/>
      <c r="N83" s="1"/>
      <c r="O83" s="1" t="s">
        <v>110</v>
      </c>
      <c r="P83" s="1"/>
      <c r="Q83" s="1"/>
      <c r="R83" s="1"/>
      <c r="S83" s="24">
        <f>IF(G48=0,0,G48-S80-S82)</f>
        <v>8.75</v>
      </c>
      <c r="T83" s="1" t="s">
        <v>11</v>
      </c>
      <c r="U83" s="3"/>
    </row>
    <row r="84" spans="3:21">
      <c r="C84" s="2"/>
      <c r="D84" s="1"/>
      <c r="E84" s="8" t="s">
        <v>193</v>
      </c>
      <c r="F84" s="1"/>
      <c r="G84" s="1"/>
      <c r="H84" s="1"/>
      <c r="I84" s="69">
        <v>7</v>
      </c>
      <c r="J84" s="1" t="s">
        <v>194</v>
      </c>
      <c r="K84" s="23"/>
      <c r="L84" s="2"/>
      <c r="M84" s="2"/>
      <c r="N84" s="1"/>
      <c r="O84" s="8" t="s">
        <v>193</v>
      </c>
      <c r="P84" s="1"/>
      <c r="Q84" s="1"/>
      <c r="R84" s="1"/>
      <c r="S84" s="69">
        <f>IF(G49=0,0,IF(G49-S81&gt;7,7,G49-S81))</f>
        <v>7</v>
      </c>
      <c r="T84" s="1" t="s">
        <v>194</v>
      </c>
      <c r="U84" s="3"/>
    </row>
    <row r="85" spans="3:21">
      <c r="C85" s="2"/>
      <c r="D85" s="1"/>
      <c r="E85" s="1" t="s">
        <v>111</v>
      </c>
      <c r="F85" s="1"/>
      <c r="G85" s="1"/>
      <c r="H85" s="1"/>
      <c r="I85" s="24">
        <f>IF(G27=0,0,I81-G27-I84)</f>
        <v>8.75</v>
      </c>
      <c r="J85" s="1" t="s">
        <v>11</v>
      </c>
      <c r="K85" s="23"/>
      <c r="L85" s="2"/>
      <c r="M85" s="2"/>
      <c r="N85" s="1"/>
      <c r="O85" s="1" t="s">
        <v>111</v>
      </c>
      <c r="P85" s="1"/>
      <c r="Q85" s="1"/>
      <c r="R85" s="1"/>
      <c r="S85" s="24">
        <f>IF(G49=0,0,G49-S81-S84)</f>
        <v>8.75</v>
      </c>
      <c r="T85" s="1" t="s">
        <v>11</v>
      </c>
      <c r="U85" s="3"/>
    </row>
    <row r="86" spans="3:21">
      <c r="C86" s="2"/>
      <c r="D86" s="1"/>
      <c r="E86" s="1"/>
      <c r="F86" s="1"/>
      <c r="G86" s="1"/>
      <c r="H86" s="1"/>
      <c r="I86" s="1"/>
      <c r="J86" s="1"/>
      <c r="K86" s="23"/>
      <c r="L86" s="2"/>
      <c r="M86" s="2"/>
      <c r="N86" s="1"/>
      <c r="O86" s="1"/>
      <c r="P86" s="1"/>
      <c r="Q86" s="1"/>
      <c r="R86" s="1"/>
      <c r="S86" s="1"/>
      <c r="T86" s="1"/>
      <c r="U86" s="3"/>
    </row>
    <row r="87" spans="3:21">
      <c r="C87" s="2"/>
      <c r="D87" s="1"/>
      <c r="E87" s="1" t="s">
        <v>112</v>
      </c>
      <c r="F87" s="1"/>
      <c r="G87" s="1"/>
      <c r="H87" s="1"/>
      <c r="I87" s="24">
        <f>I80-H77</f>
        <v>19.996999999988475</v>
      </c>
      <c r="J87" s="1" t="s">
        <v>11</v>
      </c>
      <c r="K87" s="23"/>
      <c r="L87" s="2"/>
      <c r="M87" s="2"/>
      <c r="N87" s="1"/>
      <c r="O87" s="1" t="s">
        <v>112</v>
      </c>
      <c r="P87" s="1"/>
      <c r="Q87" s="1"/>
      <c r="R87" s="1"/>
      <c r="S87" s="24">
        <f>R77-S80</f>
        <v>20</v>
      </c>
      <c r="T87" s="1" t="s">
        <v>11</v>
      </c>
      <c r="U87" s="3"/>
    </row>
    <row r="88" spans="3:21">
      <c r="C88" s="2"/>
      <c r="D88" s="1"/>
      <c r="E88" s="1" t="s">
        <v>113</v>
      </c>
      <c r="F88" s="1"/>
      <c r="G88" s="1"/>
      <c r="H88" s="1"/>
      <c r="I88" s="24">
        <f>H79-H77</f>
        <v>19.996999999988475</v>
      </c>
      <c r="J88" s="1" t="s">
        <v>11</v>
      </c>
      <c r="K88" s="23"/>
      <c r="L88" s="2"/>
      <c r="M88" s="2"/>
      <c r="N88" s="1"/>
      <c r="O88" s="1" t="s">
        <v>113</v>
      </c>
      <c r="P88" s="1"/>
      <c r="Q88" s="1"/>
      <c r="R88" s="1"/>
      <c r="S88" s="24">
        <f>R77-R79</f>
        <v>20</v>
      </c>
      <c r="T88" s="1" t="s">
        <v>11</v>
      </c>
      <c r="U88" s="3"/>
    </row>
    <row r="89" spans="3:21">
      <c r="C89" s="2"/>
      <c r="D89" s="1"/>
      <c r="E89" s="1" t="s">
        <v>114</v>
      </c>
      <c r="F89" s="1"/>
      <c r="G89" s="1"/>
      <c r="H89" s="1"/>
      <c r="I89" s="24">
        <f>I81-H77</f>
        <v>19.996999999988475</v>
      </c>
      <c r="J89" s="1" t="s">
        <v>11</v>
      </c>
      <c r="K89" s="23"/>
      <c r="L89" s="2"/>
      <c r="M89" s="2"/>
      <c r="N89" s="1"/>
      <c r="O89" s="1" t="s">
        <v>114</v>
      </c>
      <c r="P89" s="1"/>
      <c r="Q89" s="1"/>
      <c r="R89" s="1"/>
      <c r="S89" s="24">
        <f>R77-S81</f>
        <v>20</v>
      </c>
      <c r="T89" s="1" t="s">
        <v>11</v>
      </c>
      <c r="U89" s="3"/>
    </row>
    <row r="90" spans="3:21">
      <c r="C90" s="2"/>
      <c r="D90" s="1"/>
      <c r="E90" s="1" t="s">
        <v>115</v>
      </c>
      <c r="F90" s="1"/>
      <c r="G90" s="1"/>
      <c r="H90" s="1"/>
      <c r="I90" s="29" t="str">
        <f>IF(I87=15,"Left Side",IF(I88=20,"Centerline",IF(I89=15,"Right Side","--")))</f>
        <v>--</v>
      </c>
      <c r="J90" s="1"/>
      <c r="K90" s="23"/>
      <c r="L90" s="2"/>
      <c r="M90" s="2"/>
      <c r="N90" s="1"/>
      <c r="O90" s="1" t="s">
        <v>115</v>
      </c>
      <c r="P90" s="1"/>
      <c r="Q90" s="1"/>
      <c r="R90" s="1"/>
      <c r="S90" s="29" t="str">
        <f>IF(S87=15,"Left Side",IF(S88=20,"Centerline",IF(S89=15,"Right Side","--")))</f>
        <v>Centerline</v>
      </c>
      <c r="T90" s="1"/>
      <c r="U90" s="3"/>
    </row>
    <row r="91" spans="3:21">
      <c r="C91" s="2"/>
      <c r="D91" s="1"/>
      <c r="E91" s="8" t="s">
        <v>212</v>
      </c>
      <c r="F91" s="1"/>
      <c r="G91" s="1"/>
      <c r="H91" s="1"/>
      <c r="I91" s="24">
        <f>I87-I82-I83</f>
        <v>4.2469999999884749</v>
      </c>
      <c r="J91" s="1" t="s">
        <v>11</v>
      </c>
      <c r="K91" s="23"/>
      <c r="L91" s="2"/>
      <c r="M91" s="2"/>
      <c r="N91" s="1"/>
      <c r="O91" s="8" t="s">
        <v>212</v>
      </c>
      <c r="P91" s="1"/>
      <c r="Q91" s="1"/>
      <c r="R91" s="1"/>
      <c r="S91" s="24">
        <f>S87-S82-S83</f>
        <v>4.25</v>
      </c>
      <c r="T91" s="1" t="s">
        <v>11</v>
      </c>
      <c r="U91" s="3"/>
    </row>
    <row r="92" spans="3:21">
      <c r="C92" s="2"/>
      <c r="D92" s="1"/>
      <c r="E92" s="8" t="s">
        <v>213</v>
      </c>
      <c r="F92" s="1"/>
      <c r="G92" s="1"/>
      <c r="H92" s="1"/>
      <c r="I92" s="24">
        <f>I89-I84-I85</f>
        <v>4.2469999999884749</v>
      </c>
      <c r="J92" s="1" t="s">
        <v>11</v>
      </c>
      <c r="K92" s="23"/>
      <c r="L92" s="2"/>
      <c r="M92" s="2"/>
      <c r="N92" s="1"/>
      <c r="O92" s="8" t="s">
        <v>213</v>
      </c>
      <c r="P92" s="1"/>
      <c r="Q92" s="1"/>
      <c r="R92" s="1"/>
      <c r="S92" s="24">
        <f>S89-S84-S85</f>
        <v>4.25</v>
      </c>
      <c r="T92" s="1" t="s">
        <v>11</v>
      </c>
      <c r="U92" s="3"/>
    </row>
    <row r="93" spans="3:21">
      <c r="C93" s="2"/>
      <c r="D93" s="1"/>
      <c r="E93" s="1"/>
      <c r="F93" s="1"/>
      <c r="G93" s="1"/>
      <c r="H93" s="1"/>
      <c r="I93" s="1"/>
      <c r="J93" s="1"/>
      <c r="K93" s="23"/>
      <c r="L93" s="2"/>
      <c r="M93" s="2"/>
      <c r="N93" s="1"/>
      <c r="O93" s="1"/>
      <c r="P93" s="1"/>
      <c r="Q93" s="1"/>
      <c r="R93" s="1"/>
      <c r="S93" s="1"/>
      <c r="T93" s="1"/>
      <c r="U93" s="3"/>
    </row>
    <row r="94" spans="3:21">
      <c r="C94" s="2"/>
      <c r="D94" s="108" t="s">
        <v>117</v>
      </c>
      <c r="E94" s="1"/>
      <c r="F94" s="1"/>
      <c r="G94" s="1"/>
      <c r="H94" s="35">
        <f>IF(ISNUMBER(H69),ROUNDUP(I95/9,1),H69)</f>
        <v>142.69999999999999</v>
      </c>
      <c r="I94" s="1" t="s">
        <v>96</v>
      </c>
      <c r="J94" s="1"/>
      <c r="K94" s="23"/>
      <c r="L94" s="2"/>
      <c r="M94" s="2"/>
      <c r="N94" s="108" t="s">
        <v>117</v>
      </c>
      <c r="O94" s="1"/>
      <c r="P94" s="1"/>
      <c r="Q94" s="1"/>
      <c r="R94" s="35">
        <f>IF(ISNUMBER(R69),ROUNDUP(S95/9,1),R69)</f>
        <v>142.69999999999999</v>
      </c>
      <c r="S94" s="1" t="s">
        <v>96</v>
      </c>
      <c r="T94" s="1"/>
      <c r="U94" s="3"/>
    </row>
    <row r="95" spans="3:21">
      <c r="C95" s="2"/>
      <c r="D95" s="1"/>
      <c r="E95" s="1"/>
      <c r="F95" s="1"/>
      <c r="G95" s="1"/>
      <c r="H95" s="1"/>
      <c r="I95" s="30">
        <f>(H74-H70)*(G16+G17)</f>
        <v>1284.1284000004932</v>
      </c>
      <c r="J95" s="1" t="s">
        <v>118</v>
      </c>
      <c r="K95" s="23"/>
      <c r="L95" s="2"/>
      <c r="M95" s="2"/>
      <c r="N95" s="1"/>
      <c r="O95" s="1"/>
      <c r="P95" s="1"/>
      <c r="Q95" s="1"/>
      <c r="R95" s="1"/>
      <c r="S95" s="30">
        <f>(R70-R74)*(G38+G39)</f>
        <v>1284</v>
      </c>
      <c r="T95" s="1" t="s">
        <v>118</v>
      </c>
      <c r="U95" s="3"/>
    </row>
    <row r="96" spans="3:21">
      <c r="C96" s="2"/>
      <c r="D96" s="108" t="s">
        <v>119</v>
      </c>
      <c r="E96" s="1"/>
      <c r="F96" s="1"/>
      <c r="G96" s="1"/>
      <c r="H96" s="35">
        <f>IF(ISNUMBER(H69),ROUNDUP(I97/9,1),H69)</f>
        <v>95.199999999999989</v>
      </c>
      <c r="I96" s="31" t="s">
        <v>96</v>
      </c>
      <c r="J96" s="1"/>
      <c r="K96" s="23"/>
      <c r="L96" s="2"/>
      <c r="M96" s="2"/>
      <c r="N96" s="108" t="s">
        <v>119</v>
      </c>
      <c r="O96" s="1"/>
      <c r="P96" s="1"/>
      <c r="Q96" s="1"/>
      <c r="R96" s="35">
        <f>IF(ISNUMBER(R69),ROUNDUP(S97/9,1),R69)</f>
        <v>95.199999999999989</v>
      </c>
      <c r="S96" s="31" t="s">
        <v>96</v>
      </c>
      <c r="T96" s="1"/>
      <c r="U96" s="3"/>
    </row>
    <row r="97" spans="3:21">
      <c r="C97" s="2"/>
      <c r="D97" s="1"/>
      <c r="E97" s="1"/>
      <c r="F97" s="1"/>
      <c r="G97" s="1"/>
      <c r="H97" s="1"/>
      <c r="I97" s="30">
        <f>(H77-H74)*(G16+G17)</f>
        <v>856</v>
      </c>
      <c r="J97" s="1" t="s">
        <v>118</v>
      </c>
      <c r="K97" s="23"/>
      <c r="L97" s="2"/>
      <c r="M97" s="2"/>
      <c r="N97" s="1"/>
      <c r="O97" s="1"/>
      <c r="P97" s="1"/>
      <c r="Q97" s="1"/>
      <c r="R97" s="1"/>
      <c r="S97" s="30">
        <f>(R74-R77)*(G38+G39)</f>
        <v>856</v>
      </c>
      <c r="T97" s="1" t="s">
        <v>118</v>
      </c>
      <c r="U97" s="3"/>
    </row>
    <row r="98" spans="3:21">
      <c r="C98" s="2"/>
      <c r="D98" s="1"/>
      <c r="E98" s="1"/>
      <c r="F98" s="1"/>
      <c r="G98" s="1"/>
      <c r="H98" s="1"/>
      <c r="I98" s="1"/>
      <c r="J98" s="1"/>
      <c r="K98" s="23"/>
      <c r="L98" s="2"/>
      <c r="M98" s="2"/>
      <c r="N98" s="1"/>
      <c r="O98" s="1"/>
      <c r="P98" s="1"/>
      <c r="Q98" s="1"/>
      <c r="R98" s="1"/>
      <c r="S98" s="1"/>
      <c r="T98" s="1"/>
      <c r="U98" s="3"/>
    </row>
    <row r="99" spans="3:21">
      <c r="C99" s="2"/>
      <c r="D99" s="1"/>
      <c r="E99" s="1"/>
      <c r="F99" s="1"/>
      <c r="G99" s="1"/>
      <c r="H99" s="1"/>
      <c r="I99" s="1"/>
      <c r="J99" s="1"/>
      <c r="K99" s="23"/>
      <c r="L99" s="2"/>
      <c r="M99" s="2"/>
      <c r="N99" s="1"/>
      <c r="O99" s="1"/>
      <c r="P99" s="1"/>
      <c r="Q99" s="1"/>
      <c r="R99" s="1"/>
      <c r="S99" s="1"/>
      <c r="T99" s="1"/>
      <c r="U99" s="3"/>
    </row>
    <row r="100" spans="3:21">
      <c r="C100" s="2"/>
      <c r="D100" s="1"/>
      <c r="E100" s="1"/>
      <c r="F100" s="1"/>
      <c r="G100" s="1"/>
      <c r="H100" s="1"/>
      <c r="I100" s="1"/>
      <c r="J100" s="1"/>
      <c r="K100" s="23"/>
      <c r="L100" s="2"/>
      <c r="M100" s="2"/>
      <c r="N100" s="1"/>
      <c r="O100" s="1"/>
      <c r="P100" s="1"/>
      <c r="Q100" s="1"/>
      <c r="R100" s="1"/>
      <c r="S100" s="1"/>
      <c r="T100" s="1"/>
      <c r="U100" s="3"/>
    </row>
    <row r="101" spans="3:21">
      <c r="C101" s="2"/>
      <c r="D101" s="108" t="s">
        <v>120</v>
      </c>
      <c r="E101" s="1"/>
      <c r="F101" s="1"/>
      <c r="G101" s="1"/>
      <c r="H101" s="35">
        <f>IF(ISNUMBER(H69),ROUNDUP(I107/9,1),H69)</f>
        <v>91.1</v>
      </c>
      <c r="I101" s="1" t="s">
        <v>96</v>
      </c>
      <c r="J101" s="1"/>
      <c r="K101" s="23"/>
      <c r="L101" s="2"/>
      <c r="M101" s="2"/>
      <c r="N101" s="108" t="s">
        <v>120</v>
      </c>
      <c r="O101" s="1"/>
      <c r="P101" s="1"/>
      <c r="Q101" s="1"/>
      <c r="R101" s="35">
        <f>IF(ISNUMBER(R69),ROUNDUP(S107/9,1),R69)</f>
        <v>91.1</v>
      </c>
      <c r="S101" s="1" t="s">
        <v>96</v>
      </c>
      <c r="T101" s="1"/>
      <c r="U101" s="3"/>
    </row>
    <row r="102" spans="3:21">
      <c r="C102" s="2"/>
      <c r="D102" s="1"/>
      <c r="E102" s="1" t="s">
        <v>121</v>
      </c>
      <c r="F102" s="1"/>
      <c r="G102" s="1"/>
      <c r="H102" s="1"/>
      <c r="I102" s="30">
        <f>G23*((I87+I89)/2)</f>
        <v>799.879999999539</v>
      </c>
      <c r="J102" s="1" t="s">
        <v>118</v>
      </c>
      <c r="K102" s="23"/>
      <c r="L102" s="2"/>
      <c r="M102" s="2"/>
      <c r="N102" s="1"/>
      <c r="O102" s="1" t="s">
        <v>121</v>
      </c>
      <c r="P102" s="1"/>
      <c r="Q102" s="1"/>
      <c r="R102" s="1"/>
      <c r="S102" s="30">
        <f>G45*((S87+S89)/2)</f>
        <v>800</v>
      </c>
      <c r="T102" s="1" t="s">
        <v>118</v>
      </c>
      <c r="U102" s="3"/>
    </row>
    <row r="103" spans="3:21">
      <c r="C103" s="2"/>
      <c r="D103" s="1"/>
      <c r="E103" s="1" t="s">
        <v>154</v>
      </c>
      <c r="F103" s="1"/>
      <c r="G103" s="1"/>
      <c r="H103" s="1"/>
      <c r="I103" s="30">
        <f>((7.5+2+9)/12)*I91</f>
        <v>6.547458333315566</v>
      </c>
      <c r="J103" s="1" t="s">
        <v>118</v>
      </c>
      <c r="K103" s="23"/>
      <c r="L103" s="2"/>
      <c r="M103" s="2"/>
      <c r="N103" s="1"/>
      <c r="O103" s="1" t="s">
        <v>154</v>
      </c>
      <c r="P103" s="1"/>
      <c r="Q103" s="1"/>
      <c r="R103" s="1"/>
      <c r="S103" s="30">
        <f>((7.5+2+9)/12)*S91</f>
        <v>6.5520833333333339</v>
      </c>
      <c r="T103" s="1" t="s">
        <v>118</v>
      </c>
      <c r="U103" s="3"/>
    </row>
    <row r="104" spans="3:21">
      <c r="C104" s="2"/>
      <c r="D104" s="1"/>
      <c r="E104" s="1" t="s">
        <v>153</v>
      </c>
      <c r="F104" s="1"/>
      <c r="G104" s="1"/>
      <c r="H104" s="1"/>
      <c r="I104" s="30">
        <f>IF(I82=7,3.208,3.208*(I82/7))</f>
        <v>3.2080000000000002</v>
      </c>
      <c r="J104" s="1" t="s">
        <v>118</v>
      </c>
      <c r="K104" s="23"/>
      <c r="L104" s="2"/>
      <c r="M104" s="2"/>
      <c r="N104" s="1"/>
      <c r="O104" s="1" t="s">
        <v>153</v>
      </c>
      <c r="P104" s="1"/>
      <c r="Q104" s="1"/>
      <c r="R104" s="1"/>
      <c r="S104" s="30">
        <f>IF(S82=7,3.208,3.208*(S82/7))</f>
        <v>3.2080000000000002</v>
      </c>
      <c r="T104" s="1" t="s">
        <v>118</v>
      </c>
      <c r="U104" s="3"/>
    </row>
    <row r="105" spans="3:21">
      <c r="C105" s="2"/>
      <c r="D105" s="1"/>
      <c r="E105" s="1" t="s">
        <v>155</v>
      </c>
      <c r="F105" s="1"/>
      <c r="G105" s="1"/>
      <c r="H105" s="1"/>
      <c r="I105" s="30">
        <f>((7.5+2+9)/12)*I92</f>
        <v>6.547458333315566</v>
      </c>
      <c r="J105" s="1" t="s">
        <v>118</v>
      </c>
      <c r="K105" s="23"/>
      <c r="L105" s="2"/>
      <c r="M105" s="2"/>
      <c r="N105" s="1"/>
      <c r="O105" s="1" t="s">
        <v>155</v>
      </c>
      <c r="P105" s="1"/>
      <c r="Q105" s="1"/>
      <c r="R105" s="1"/>
      <c r="S105" s="30">
        <f>((7.5+2+9)/12)*S92</f>
        <v>6.5520833333333339</v>
      </c>
      <c r="T105" s="1" t="s">
        <v>118</v>
      </c>
      <c r="U105" s="3"/>
    </row>
    <row r="106" spans="3:21">
      <c r="C106" s="2"/>
      <c r="D106" s="1"/>
      <c r="E106" s="8" t="s">
        <v>152</v>
      </c>
      <c r="F106" s="1"/>
      <c r="G106" s="1"/>
      <c r="H106" s="1"/>
      <c r="I106" s="30">
        <f>IF(I84=7,3.208,3.208*(I84/7))</f>
        <v>3.2080000000000002</v>
      </c>
      <c r="J106" s="1" t="s">
        <v>118</v>
      </c>
      <c r="K106" s="23"/>
      <c r="L106" s="2"/>
      <c r="M106" s="2"/>
      <c r="N106" s="1"/>
      <c r="O106" s="8" t="s">
        <v>152</v>
      </c>
      <c r="P106" s="1"/>
      <c r="Q106" s="1"/>
      <c r="R106" s="1"/>
      <c r="S106" s="30">
        <f>IF(S84=7,3.208,3.208*(S84/7))</f>
        <v>3.2080000000000002</v>
      </c>
      <c r="T106" s="1" t="s">
        <v>118</v>
      </c>
      <c r="U106" s="3"/>
    </row>
    <row r="107" spans="3:21">
      <c r="C107" s="2"/>
      <c r="D107" s="1"/>
      <c r="E107" s="1" t="s">
        <v>122</v>
      </c>
      <c r="F107" s="1"/>
      <c r="G107" s="1"/>
      <c r="H107" s="1"/>
      <c r="I107" s="30">
        <f>SUM(I102:I106)</f>
        <v>819.39091666617014</v>
      </c>
      <c r="J107" s="1" t="s">
        <v>118</v>
      </c>
      <c r="K107" s="23"/>
      <c r="L107" s="2"/>
      <c r="M107" s="2"/>
      <c r="N107" s="1"/>
      <c r="O107" s="1" t="s">
        <v>122</v>
      </c>
      <c r="P107" s="1"/>
      <c r="Q107" s="1"/>
      <c r="R107" s="1"/>
      <c r="S107" s="30">
        <f>SUM(S102:S106)</f>
        <v>819.52016666666668</v>
      </c>
      <c r="T107" s="1" t="s">
        <v>118</v>
      </c>
      <c r="U107" s="3"/>
    </row>
    <row r="108" spans="3:21">
      <c r="C108" s="2"/>
      <c r="I108" s="1"/>
      <c r="J108" s="1"/>
      <c r="K108" s="23"/>
      <c r="L108" s="2"/>
      <c r="M108" s="2"/>
      <c r="S108" s="1"/>
      <c r="T108" s="1"/>
      <c r="U108" s="3"/>
    </row>
    <row r="109" spans="3:21">
      <c r="C109" s="2"/>
      <c r="D109" s="108" t="s">
        <v>201</v>
      </c>
      <c r="E109" s="1"/>
      <c r="F109" s="1"/>
      <c r="G109" s="1"/>
      <c r="H109" s="77" t="str">
        <f>IF(H62="","",IF(OR(G12="BR-201",G12="BR-203"),G12,"Standard?"))</f>
        <v>BR-203</v>
      </c>
      <c r="I109" s="1"/>
      <c r="J109" s="1"/>
      <c r="K109" s="23"/>
      <c r="L109" s="2"/>
      <c r="M109" s="2"/>
      <c r="N109" s="108" t="s">
        <v>201</v>
      </c>
      <c r="O109" s="1"/>
      <c r="P109" s="1"/>
      <c r="Q109" s="1"/>
      <c r="R109" s="77" t="str">
        <f>IF(R62="","",IF(OR(G12="BR-201",G12="BR-203"),G12,"Standard?"))</f>
        <v>BR-203</v>
      </c>
      <c r="S109" s="1"/>
      <c r="T109" s="1"/>
      <c r="U109" s="3"/>
    </row>
    <row r="110" spans="3:21">
      <c r="C110" s="2"/>
      <c r="D110" s="108" t="s">
        <v>200</v>
      </c>
      <c r="E110" s="1"/>
      <c r="F110" s="1"/>
      <c r="G110" s="1"/>
      <c r="H110" s="77" t="str">
        <f>IF(H62="","",G11)</f>
        <v>Fixed</v>
      </c>
      <c r="I110" s="1"/>
      <c r="J110" s="1"/>
      <c r="K110" s="23"/>
      <c r="L110" s="2"/>
      <c r="M110" s="2"/>
      <c r="N110" s="108" t="s">
        <v>200</v>
      </c>
      <c r="O110" s="1"/>
      <c r="P110" s="1"/>
      <c r="Q110" s="1"/>
      <c r="R110" s="77" t="str">
        <f>IF(R62="","",G11)</f>
        <v>Fixed</v>
      </c>
      <c r="S110" s="1"/>
      <c r="T110" s="1"/>
      <c r="U110" s="3"/>
    </row>
    <row r="111" spans="3:21">
      <c r="C111" s="2"/>
      <c r="D111" s="108" t="s">
        <v>209</v>
      </c>
      <c r="E111" s="1"/>
      <c r="F111" s="1"/>
      <c r="G111" s="1"/>
      <c r="H111" s="77" t="str">
        <f>IF(H62="","",G19)</f>
        <v>PCC</v>
      </c>
      <c r="I111" s="1"/>
      <c r="J111" s="1"/>
      <c r="K111" s="23"/>
      <c r="L111" s="2"/>
      <c r="M111" s="2"/>
      <c r="N111" s="108" t="s">
        <v>209</v>
      </c>
      <c r="O111" s="1"/>
      <c r="P111" s="1"/>
      <c r="Q111" s="1"/>
      <c r="R111" s="77" t="str">
        <f>IF(R62="","",G41)</f>
        <v>PCC</v>
      </c>
      <c r="S111" s="1"/>
      <c r="T111" s="1"/>
      <c r="U111" s="3"/>
    </row>
    <row r="112" spans="3:21">
      <c r="C112" s="2"/>
      <c r="D112" s="1"/>
      <c r="E112" s="1"/>
      <c r="F112" s="1"/>
      <c r="G112" s="1"/>
      <c r="H112" s="1"/>
      <c r="I112" s="1"/>
      <c r="J112" s="1"/>
      <c r="K112" s="23"/>
      <c r="L112" s="2"/>
      <c r="M112" s="2"/>
      <c r="N112" s="1"/>
      <c r="O112" s="1"/>
      <c r="P112" s="1"/>
      <c r="Q112" s="1"/>
      <c r="R112" s="1"/>
      <c r="S112" s="1"/>
      <c r="T112" s="1"/>
      <c r="U112" s="3"/>
    </row>
    <row r="113" spans="3:21">
      <c r="C113" s="2"/>
      <c r="D113" s="108" t="s">
        <v>123</v>
      </c>
      <c r="E113" s="1"/>
      <c r="F113" s="1"/>
      <c r="G113" s="1"/>
      <c r="H113" s="32">
        <f>IF(H62="","",IF(G19="","Adj. Pav't",IF(OR(G19="PCC",G19="Composite"),I114+I117,"--")))</f>
        <v>60.8</v>
      </c>
      <c r="I113" s="1" t="str">
        <f>IF(H113="--","Not used when abutting HMA","ft")</f>
        <v>ft</v>
      </c>
      <c r="J113" s="1"/>
      <c r="K113" s="23"/>
      <c r="L113" s="2"/>
      <c r="M113" s="2"/>
      <c r="N113" s="108" t="s">
        <v>123</v>
      </c>
      <c r="O113" s="1"/>
      <c r="P113" s="1"/>
      <c r="Q113" s="1"/>
      <c r="R113" s="32">
        <f>IF(R62="","",IF(G41="","Adj. Pav't",IF(OR(G41="PCC",G41="Composite"),S114+S117,"--")))</f>
        <v>60.8</v>
      </c>
      <c r="S113" s="1" t="str">
        <f>IF(R113="--","Not used when abutting HMA","ft")</f>
        <v>ft</v>
      </c>
      <c r="T113" s="1"/>
      <c r="U113" s="3"/>
    </row>
    <row r="114" spans="3:21">
      <c r="C114" s="2"/>
      <c r="D114" s="1"/>
      <c r="E114" s="8" t="s">
        <v>124</v>
      </c>
      <c r="F114" s="1"/>
      <c r="G114" s="1"/>
      <c r="H114" s="1"/>
      <c r="I114" s="33">
        <v>42.8</v>
      </c>
      <c r="J114" s="8" t="s">
        <v>11</v>
      </c>
      <c r="K114" s="23"/>
      <c r="L114" s="2"/>
      <c r="M114" s="2"/>
      <c r="N114" s="1"/>
      <c r="O114" s="8" t="s">
        <v>124</v>
      </c>
      <c r="P114" s="1"/>
      <c r="Q114" s="1"/>
      <c r="R114" s="1"/>
      <c r="S114" s="33">
        <f>SUM(G37:G40)</f>
        <v>42.8</v>
      </c>
      <c r="T114" s="8" t="s">
        <v>11</v>
      </c>
      <c r="U114" s="3"/>
    </row>
    <row r="115" spans="3:21">
      <c r="C115" s="2"/>
      <c r="D115" s="1"/>
      <c r="E115" s="8" t="s">
        <v>125</v>
      </c>
      <c r="F115" s="1"/>
      <c r="G115" s="1"/>
      <c r="H115" s="1"/>
      <c r="I115" s="70">
        <v>6</v>
      </c>
      <c r="J115" s="13" t="s">
        <v>126</v>
      </c>
      <c r="K115" s="23"/>
      <c r="L115" s="2"/>
      <c r="M115" s="2"/>
      <c r="N115" s="1"/>
      <c r="O115" s="8" t="s">
        <v>125</v>
      </c>
      <c r="P115" s="1"/>
      <c r="Q115" s="1"/>
      <c r="R115" s="1"/>
      <c r="S115" s="70">
        <v>6</v>
      </c>
      <c r="T115" s="13" t="s">
        <v>126</v>
      </c>
      <c r="U115" s="3"/>
    </row>
    <row r="116" spans="3:21">
      <c r="C116" s="2"/>
      <c r="D116" s="1"/>
      <c r="E116" s="8" t="s">
        <v>127</v>
      </c>
      <c r="F116" s="1"/>
      <c r="G116" s="1"/>
      <c r="H116" s="1"/>
      <c r="I116" s="70"/>
      <c r="J116" s="1" t="s">
        <v>11</v>
      </c>
      <c r="K116" s="23"/>
      <c r="L116" s="2"/>
      <c r="M116" s="2"/>
      <c r="N116" s="1"/>
      <c r="O116" s="8" t="s">
        <v>127</v>
      </c>
      <c r="P116" s="1"/>
      <c r="Q116" s="1"/>
      <c r="R116" s="1"/>
      <c r="S116" s="70"/>
      <c r="T116" s="1" t="s">
        <v>11</v>
      </c>
      <c r="U116" s="3"/>
    </row>
    <row r="117" spans="3:21">
      <c r="C117" s="2"/>
      <c r="D117" s="1"/>
      <c r="E117" s="8" t="s">
        <v>128</v>
      </c>
      <c r="F117" s="1"/>
      <c r="G117" s="1"/>
      <c r="H117" s="1"/>
      <c r="I117" s="33">
        <f>ROUNDUP((3*I115+I116),0)</f>
        <v>18</v>
      </c>
      <c r="J117" s="1" t="s">
        <v>11</v>
      </c>
      <c r="K117" s="23"/>
      <c r="L117" s="2"/>
      <c r="M117" s="2"/>
      <c r="N117" s="1"/>
      <c r="O117" s="8" t="s">
        <v>128</v>
      </c>
      <c r="P117" s="1"/>
      <c r="Q117" s="1"/>
      <c r="R117" s="1"/>
      <c r="S117" s="33">
        <f>ROUNDUP((3*S115+S116),0)</f>
        <v>18</v>
      </c>
      <c r="T117" s="1" t="s">
        <v>11</v>
      </c>
      <c r="U117" s="3"/>
    </row>
    <row r="118" spans="3:21">
      <c r="C118" s="2"/>
      <c r="D118" s="108" t="s">
        <v>129</v>
      </c>
      <c r="E118" s="1"/>
      <c r="F118" s="1"/>
      <c r="G118" s="1"/>
      <c r="H118" s="34">
        <f>IF(ISNUMBER(H69),IF(H113="--","--",H72),H69)</f>
        <v>81664.460000000006</v>
      </c>
      <c r="I118" s="34" t="str">
        <f>IF(ISNUMBER(H118),G29,H118)</f>
        <v>Right</v>
      </c>
      <c r="J118" s="1"/>
      <c r="K118" s="23"/>
      <c r="L118" s="2"/>
      <c r="M118" s="2"/>
      <c r="N118" s="108" t="s">
        <v>129</v>
      </c>
      <c r="O118" s="1"/>
      <c r="P118" s="1"/>
      <c r="Q118" s="1"/>
      <c r="R118" s="34">
        <f>IF(ISNUMBER(R69),IF(R113="--","--",R72),R69)</f>
        <v>82014.154899999994</v>
      </c>
      <c r="S118" s="34" t="str">
        <f>IF(ISNUMBER(R118),G51,R118)</f>
        <v>Right</v>
      </c>
      <c r="T118" s="1"/>
      <c r="U118" s="3"/>
    </row>
    <row r="119" spans="3:21">
      <c r="C119" s="2"/>
      <c r="D119" s="108" t="s">
        <v>87</v>
      </c>
      <c r="E119" s="1"/>
      <c r="F119" s="1"/>
      <c r="G119" s="1"/>
      <c r="H119" s="35">
        <f>IF(ISNUMBER(H113),ROUNDUP((H113*((12/12)*(10/12)-PI()*(2/12)^2))/27,1),H113)</f>
        <v>1.7000000000000002</v>
      </c>
      <c r="I119" s="1" t="s">
        <v>100</v>
      </c>
      <c r="J119" s="1"/>
      <c r="K119" s="23"/>
      <c r="L119" s="2"/>
      <c r="M119" s="2"/>
      <c r="N119" s="108" t="s">
        <v>87</v>
      </c>
      <c r="O119" s="1"/>
      <c r="P119" s="1"/>
      <c r="Q119" s="1"/>
      <c r="R119" s="35">
        <f>IF(ISNUMBER(R113),ROUNDUP((R113*((12/12)*(10/12)-PI()*(2/12)^2))/27,1),R113)</f>
        <v>1.7000000000000002</v>
      </c>
      <c r="S119" s="1" t="s">
        <v>100</v>
      </c>
      <c r="T119" s="1"/>
      <c r="U119" s="3"/>
    </row>
    <row r="120" spans="3:21">
      <c r="C120" s="2"/>
      <c r="D120" s="108" t="s">
        <v>130</v>
      </c>
      <c r="E120" s="1"/>
      <c r="F120" s="1"/>
      <c r="G120" s="1"/>
      <c r="H120" s="35">
        <f>IF(ISNUMBER(H113),ROUNDUP((I117*(10/12)*(6/12)/27),1),H113)</f>
        <v>0.30000000000000004</v>
      </c>
      <c r="I120" s="1" t="s">
        <v>100</v>
      </c>
      <c r="J120" s="1"/>
      <c r="K120" s="23"/>
      <c r="L120" s="2"/>
      <c r="M120" s="2"/>
      <c r="N120" s="108" t="s">
        <v>130</v>
      </c>
      <c r="O120" s="1"/>
      <c r="P120" s="1"/>
      <c r="Q120" s="1"/>
      <c r="R120" s="35">
        <f>IF(ISNUMBER(R113),ROUNDUP((S117*(10/12)*(6/12)/27),1),R113)</f>
        <v>0.30000000000000004</v>
      </c>
      <c r="S120" s="1" t="s">
        <v>100</v>
      </c>
      <c r="T120" s="1"/>
      <c r="U120" s="3"/>
    </row>
    <row r="121" spans="3:21">
      <c r="C121" s="2"/>
      <c r="D121" s="1"/>
      <c r="E121" s="1"/>
      <c r="F121" s="1"/>
      <c r="G121" s="1"/>
      <c r="H121" s="1"/>
      <c r="I121" s="1"/>
      <c r="J121" s="1"/>
      <c r="K121" s="23"/>
      <c r="L121" s="2"/>
      <c r="M121" s="2"/>
      <c r="N121" s="1"/>
      <c r="O121" s="1"/>
      <c r="P121" s="1"/>
      <c r="Q121" s="1"/>
      <c r="R121" s="1"/>
      <c r="S121" s="1"/>
      <c r="T121" s="1"/>
      <c r="U121" s="3"/>
    </row>
    <row r="122" spans="3:21">
      <c r="C122" s="2"/>
      <c r="D122" s="108" t="s">
        <v>88</v>
      </c>
      <c r="E122" s="1"/>
      <c r="F122" s="1"/>
      <c r="G122" s="1"/>
      <c r="H122" s="35">
        <f>IF(ISNUMBER(H69),ROUNDUP(((I124+I125)/2*I129+(I125+I126)/2*I130+(I126+I127)/2*I131+(I127+I128)/2*I132)*140/2000,1),H69)</f>
        <v>310.5</v>
      </c>
      <c r="I122" s="1" t="s">
        <v>101</v>
      </c>
      <c r="J122" s="1"/>
      <c r="K122" s="23"/>
      <c r="L122" s="2"/>
      <c r="M122" s="2"/>
      <c r="N122" s="108" t="s">
        <v>88</v>
      </c>
      <c r="O122" s="1"/>
      <c r="P122" s="1"/>
      <c r="Q122" s="1"/>
      <c r="R122" s="35">
        <f>IF(ISNUMBER(R69),ROUNDUP(((S124+S125)/2*S129+(S125+S126)/2*S130+(S126+S127)/2*S131+(S127+S128)/2*S132)*140/2000,1),R69)</f>
        <v>310.5</v>
      </c>
      <c r="S122" s="1" t="s">
        <v>101</v>
      </c>
      <c r="T122" s="1"/>
      <c r="U122" s="3"/>
    </row>
    <row r="123" spans="3:21">
      <c r="C123" s="2"/>
      <c r="D123" s="1"/>
      <c r="E123" s="1" t="s">
        <v>131</v>
      </c>
      <c r="F123" s="1"/>
      <c r="G123" s="1"/>
      <c r="H123" s="1"/>
      <c r="I123" s="24">
        <v>60</v>
      </c>
      <c r="J123" s="1" t="s">
        <v>11</v>
      </c>
      <c r="K123" s="23"/>
      <c r="L123" s="2"/>
      <c r="M123" s="2"/>
      <c r="N123" s="1"/>
      <c r="O123" s="1" t="s">
        <v>131</v>
      </c>
      <c r="P123" s="1"/>
      <c r="Q123" s="1"/>
      <c r="R123" s="1"/>
      <c r="S123" s="24">
        <v>60</v>
      </c>
      <c r="T123" s="1" t="s">
        <v>11</v>
      </c>
      <c r="U123" s="3"/>
    </row>
    <row r="124" spans="3:21">
      <c r="C124" s="2"/>
      <c r="D124" s="1"/>
      <c r="E124" s="1" t="s">
        <v>132</v>
      </c>
      <c r="F124" s="1"/>
      <c r="G124" s="1"/>
      <c r="H124" s="1"/>
      <c r="I124" s="1">
        <v>1</v>
      </c>
      <c r="J124" s="1" t="s">
        <v>11</v>
      </c>
      <c r="K124" s="23"/>
      <c r="L124" s="2"/>
      <c r="M124" s="2"/>
      <c r="N124" s="1"/>
      <c r="O124" s="1" t="s">
        <v>156</v>
      </c>
      <c r="P124" s="1"/>
      <c r="Q124" s="1"/>
      <c r="R124" s="1"/>
      <c r="S124" s="1">
        <v>1</v>
      </c>
      <c r="T124" s="1" t="s">
        <v>11</v>
      </c>
      <c r="U124" s="3"/>
    </row>
    <row r="125" spans="3:21">
      <c r="C125" s="2"/>
      <c r="D125" s="1"/>
      <c r="E125" s="1" t="s">
        <v>133</v>
      </c>
      <c r="F125" s="1"/>
      <c r="G125" s="1"/>
      <c r="H125" s="1"/>
      <c r="I125" s="1">
        <v>1</v>
      </c>
      <c r="J125" s="1" t="s">
        <v>11</v>
      </c>
      <c r="K125" s="23"/>
      <c r="L125" s="2"/>
      <c r="M125" s="2"/>
      <c r="N125" s="1"/>
      <c r="O125" s="1" t="s">
        <v>157</v>
      </c>
      <c r="P125" s="1"/>
      <c r="Q125" s="1"/>
      <c r="R125" s="1"/>
      <c r="S125" s="1">
        <v>1</v>
      </c>
      <c r="T125" s="1" t="s">
        <v>11</v>
      </c>
      <c r="U125" s="3"/>
    </row>
    <row r="126" spans="3:21">
      <c r="C126" s="2"/>
      <c r="D126" s="1"/>
      <c r="E126" s="1" t="s">
        <v>134</v>
      </c>
      <c r="F126" s="1"/>
      <c r="G126" s="1"/>
      <c r="H126" s="1"/>
      <c r="I126" s="36">
        <f>1+I73/I123</f>
        <v>1.3333333333333333</v>
      </c>
      <c r="J126" s="1" t="s">
        <v>11</v>
      </c>
      <c r="K126" s="23"/>
      <c r="L126" s="2"/>
      <c r="M126" s="2"/>
      <c r="N126" s="1"/>
      <c r="O126" s="1" t="s">
        <v>158</v>
      </c>
      <c r="P126" s="1"/>
      <c r="Q126" s="1"/>
      <c r="R126" s="1"/>
      <c r="S126" s="36">
        <f>1+S73/S123</f>
        <v>1.3333333333333333</v>
      </c>
      <c r="T126" s="1" t="s">
        <v>11</v>
      </c>
      <c r="U126" s="3"/>
    </row>
    <row r="127" spans="3:21">
      <c r="C127" s="2"/>
      <c r="D127" s="1"/>
      <c r="E127" s="1" t="s">
        <v>135</v>
      </c>
      <c r="F127" s="1"/>
      <c r="G127" s="1"/>
      <c r="H127" s="1"/>
      <c r="I127" s="36">
        <f>1+(I73+I75)/I123</f>
        <v>1.6666666666666665</v>
      </c>
      <c r="J127" s="1" t="s">
        <v>11</v>
      </c>
      <c r="K127" s="23"/>
      <c r="L127" s="2"/>
      <c r="M127" s="2"/>
      <c r="N127" s="1"/>
      <c r="O127" s="1" t="s">
        <v>159</v>
      </c>
      <c r="P127" s="1"/>
      <c r="Q127" s="1"/>
      <c r="R127" s="1"/>
      <c r="S127" s="36">
        <f>1+(S73+S75)/S123</f>
        <v>1.6666666666666665</v>
      </c>
      <c r="T127" s="1" t="s">
        <v>11</v>
      </c>
      <c r="U127" s="3"/>
    </row>
    <row r="128" spans="3:21">
      <c r="C128" s="2"/>
      <c r="D128" s="1"/>
      <c r="E128" s="8" t="s">
        <v>136</v>
      </c>
      <c r="F128" s="1"/>
      <c r="G128" s="1"/>
      <c r="H128" s="1"/>
      <c r="I128" s="1">
        <v>2</v>
      </c>
      <c r="J128" s="8" t="s">
        <v>11</v>
      </c>
      <c r="K128" s="23"/>
      <c r="L128" s="2"/>
      <c r="M128" s="2"/>
      <c r="N128" s="1"/>
      <c r="O128" s="8" t="s">
        <v>136</v>
      </c>
      <c r="P128" s="1"/>
      <c r="Q128" s="1"/>
      <c r="R128" s="1"/>
      <c r="S128" s="1">
        <v>2</v>
      </c>
      <c r="T128" s="8" t="s">
        <v>11</v>
      </c>
      <c r="U128" s="3"/>
    </row>
    <row r="129" spans="3:23">
      <c r="C129" s="2"/>
      <c r="D129" s="1"/>
      <c r="E129" s="1" t="s">
        <v>137</v>
      </c>
      <c r="F129" s="1"/>
      <c r="G129" s="1"/>
      <c r="H129" s="1"/>
      <c r="I129" s="24">
        <f>IF(H94=0,0,(2+SUM(G16:G17)+2)*I71)</f>
        <v>468</v>
      </c>
      <c r="J129" s="1" t="s">
        <v>118</v>
      </c>
      <c r="K129" s="37"/>
      <c r="L129" s="2"/>
      <c r="M129" s="2"/>
      <c r="N129" s="1"/>
      <c r="O129" s="1" t="s">
        <v>137</v>
      </c>
      <c r="P129" s="1"/>
      <c r="Q129" s="1"/>
      <c r="R129" s="1"/>
      <c r="S129" s="24">
        <f>IF(R94=0,0,(2+SUM(G38:G39)+2)*S71)</f>
        <v>468</v>
      </c>
      <c r="T129" s="1" t="s">
        <v>118</v>
      </c>
      <c r="U129" s="71"/>
    </row>
    <row r="130" spans="3:23">
      <c r="C130" s="2"/>
      <c r="D130" s="1"/>
      <c r="E130" s="1" t="s">
        <v>138</v>
      </c>
      <c r="F130" s="1"/>
      <c r="G130" s="1"/>
      <c r="H130" s="1"/>
      <c r="I130" s="24">
        <f>IF(H94=0,0,(2+SUM(G16:G17)+2)*I73)</f>
        <v>936</v>
      </c>
      <c r="J130" s="1" t="s">
        <v>118</v>
      </c>
      <c r="K130" s="37"/>
      <c r="L130" s="2"/>
      <c r="M130" s="2"/>
      <c r="N130" s="1"/>
      <c r="O130" s="1" t="s">
        <v>138</v>
      </c>
      <c r="P130" s="1"/>
      <c r="Q130" s="1"/>
      <c r="R130" s="1"/>
      <c r="S130" s="24">
        <f>IF(R94=0,0,(2+SUM(G38:G39)+2)*S73)</f>
        <v>936</v>
      </c>
      <c r="T130" s="1" t="s">
        <v>118</v>
      </c>
      <c r="U130" s="71"/>
    </row>
    <row r="131" spans="3:23">
      <c r="C131" s="2"/>
      <c r="D131" s="1"/>
      <c r="E131" s="1" t="s">
        <v>139</v>
      </c>
      <c r="F131" s="1"/>
      <c r="G131" s="1"/>
      <c r="H131" s="1"/>
      <c r="I131" s="24">
        <f>IF(H96=0,0,(2+SUM(G16:G17)+2)*I75)</f>
        <v>936</v>
      </c>
      <c r="J131" s="1" t="s">
        <v>118</v>
      </c>
      <c r="K131" s="37"/>
      <c r="L131" s="2"/>
      <c r="M131" s="2"/>
      <c r="N131" s="1"/>
      <c r="O131" s="1" t="s">
        <v>139</v>
      </c>
      <c r="P131" s="1"/>
      <c r="Q131" s="1"/>
      <c r="R131" s="1"/>
      <c r="S131" s="24">
        <f>IF(R96=0,0,(2+SUM(G38:G39)+2)*S75)</f>
        <v>936</v>
      </c>
      <c r="T131" s="1" t="s">
        <v>118</v>
      </c>
      <c r="U131" s="71"/>
      <c r="V131" s="38"/>
      <c r="W131" s="105"/>
    </row>
    <row r="132" spans="3:23">
      <c r="C132" s="2"/>
      <c r="D132" s="1"/>
      <c r="E132" s="1" t="s">
        <v>140</v>
      </c>
      <c r="F132" s="1"/>
      <c r="G132" s="1"/>
      <c r="H132" s="1"/>
      <c r="I132" s="24">
        <f>IF(H101=0,0,I107+2*I91+2*I92+2*(G15+18.5/12)+2*(G18+18.5/12)-1*G23)</f>
        <v>802.54558333279078</v>
      </c>
      <c r="J132" s="1" t="s">
        <v>118</v>
      </c>
      <c r="K132" s="37"/>
      <c r="L132" s="2"/>
      <c r="M132" s="2"/>
      <c r="N132" s="1"/>
      <c r="O132" s="1" t="s">
        <v>140</v>
      </c>
      <c r="P132" s="1"/>
      <c r="Q132" s="1"/>
      <c r="R132" s="1"/>
      <c r="S132" s="24">
        <f>IF(R101=0,0,S107+2*S91+2*S92+2*(G37+18.5/12)+2*(G40+18.5/12)-1*G45)</f>
        <v>802.68683333333342</v>
      </c>
      <c r="T132" s="1" t="s">
        <v>118</v>
      </c>
      <c r="U132" s="71"/>
      <c r="V132" s="38"/>
      <c r="W132" s="105"/>
    </row>
    <row r="133" spans="3:23">
      <c r="C133" s="2"/>
      <c r="D133" s="1"/>
      <c r="E133" s="1"/>
      <c r="F133" s="1"/>
      <c r="G133" s="1"/>
      <c r="H133" s="1"/>
      <c r="I133" s="1"/>
      <c r="J133" s="1"/>
      <c r="K133" s="37"/>
      <c r="L133" s="2"/>
      <c r="M133" s="2"/>
      <c r="N133" s="1"/>
      <c r="O133" s="1"/>
      <c r="P133" s="1"/>
      <c r="Q133" s="1"/>
      <c r="R133" s="1"/>
      <c r="S133" s="1"/>
      <c r="T133" s="1"/>
      <c r="U133" s="71"/>
      <c r="V133" s="38"/>
      <c r="W133" s="105"/>
    </row>
    <row r="134" spans="3:23">
      <c r="C134" s="2"/>
      <c r="D134" s="1"/>
      <c r="E134" s="1"/>
      <c r="F134" s="1"/>
      <c r="G134" s="1"/>
      <c r="H134" s="1"/>
      <c r="I134" s="1"/>
      <c r="J134" s="1"/>
      <c r="K134" s="37"/>
      <c r="L134" s="2"/>
      <c r="M134" s="2"/>
      <c r="N134" s="1"/>
      <c r="O134" s="1"/>
      <c r="P134" s="1"/>
      <c r="Q134" s="1"/>
      <c r="R134" s="1"/>
      <c r="S134" s="1"/>
      <c r="T134" s="1"/>
      <c r="U134" s="71"/>
      <c r="V134" s="38"/>
      <c r="W134" s="105"/>
    </row>
    <row r="135" spans="3:23">
      <c r="C135" s="2"/>
      <c r="D135" s="108" t="s">
        <v>89</v>
      </c>
      <c r="E135" s="1"/>
      <c r="F135" s="1"/>
      <c r="G135" s="1"/>
      <c r="H135" s="35">
        <f>IF(ISNUMBER(H69),IF(H101=0,0,ROUNDUP(I136/9,1)),H69)</f>
        <v>363.3</v>
      </c>
      <c r="I135" s="38" t="s">
        <v>96</v>
      </c>
      <c r="J135" s="1"/>
      <c r="K135" s="23"/>
      <c r="L135" s="2"/>
      <c r="M135" s="2"/>
      <c r="N135" s="108" t="s">
        <v>89</v>
      </c>
      <c r="O135" s="1"/>
      <c r="P135" s="1"/>
      <c r="Q135" s="1"/>
      <c r="R135" s="35">
        <f>IF(ISNUMBER(R69),ROUNDUP(S136/9,1),R69)</f>
        <v>363.3</v>
      </c>
      <c r="S135" s="38" t="s">
        <v>96</v>
      </c>
      <c r="T135" s="1"/>
      <c r="U135" s="3"/>
      <c r="V135" s="1"/>
      <c r="W135" s="106"/>
    </row>
    <row r="136" spans="3:23" ht="15.75" thickBot="1">
      <c r="C136" s="14"/>
      <c r="D136" s="15"/>
      <c r="E136" s="15"/>
      <c r="F136" s="15"/>
      <c r="G136" s="15"/>
      <c r="H136" s="15"/>
      <c r="I136" s="72">
        <f>SUM(I129:I132)+1*(2+G16+G17+2)+2*G23</f>
        <v>3269.3455833327907</v>
      </c>
      <c r="J136" s="15" t="s">
        <v>118</v>
      </c>
      <c r="K136" s="39"/>
      <c r="L136" s="14"/>
      <c r="M136" s="14"/>
      <c r="N136" s="15"/>
      <c r="O136" s="15"/>
      <c r="P136" s="15"/>
      <c r="Q136" s="15"/>
      <c r="R136" s="15"/>
      <c r="S136" s="72">
        <f>SUM(S129:S132)+1*(2+G38+G39+2)+2*G45</f>
        <v>3269.4868333333334</v>
      </c>
      <c r="T136" s="15" t="s">
        <v>118</v>
      </c>
      <c r="U136" s="17"/>
      <c r="V136" s="1"/>
      <c r="W136" s="106"/>
    </row>
    <row r="138" spans="3:23">
      <c r="H138" s="1"/>
      <c r="I138" s="1"/>
      <c r="J138" s="1"/>
      <c r="K138" s="1"/>
      <c r="L138" s="1"/>
      <c r="M138" s="1"/>
      <c r="N138" s="1"/>
    </row>
  </sheetData>
  <mergeCells count="67">
    <mergeCell ref="M56:O56"/>
    <mergeCell ref="R56:T56"/>
    <mergeCell ref="C58:U58"/>
    <mergeCell ref="C59:K59"/>
    <mergeCell ref="M59:U59"/>
    <mergeCell ref="M53:O53"/>
    <mergeCell ref="R53:T53"/>
    <mergeCell ref="M54:O54"/>
    <mergeCell ref="R54:T54"/>
    <mergeCell ref="M55:O55"/>
    <mergeCell ref="R55:T55"/>
    <mergeCell ref="C35:J35"/>
    <mergeCell ref="L50:U50"/>
    <mergeCell ref="L51:P51"/>
    <mergeCell ref="Q51:U51"/>
    <mergeCell ref="M52:O52"/>
    <mergeCell ref="R52:T52"/>
    <mergeCell ref="AQ13:AQ16"/>
    <mergeCell ref="AR13:AR16"/>
    <mergeCell ref="AC14:AC16"/>
    <mergeCell ref="AH14:AH17"/>
    <mergeCell ref="AI14:AI17"/>
    <mergeCell ref="AJ14:AJ17"/>
    <mergeCell ref="C13:J13"/>
    <mergeCell ref="AK13:AK16"/>
    <mergeCell ref="AL13:AM16"/>
    <mergeCell ref="AN13:AN16"/>
    <mergeCell ref="AO13:AO16"/>
    <mergeCell ref="AP13:AP16"/>
    <mergeCell ref="AA16:AB16"/>
    <mergeCell ref="AP11:AP12"/>
    <mergeCell ref="AQ11:AQ12"/>
    <mergeCell ref="AR11:AR12"/>
    <mergeCell ref="AS11:AS17"/>
    <mergeCell ref="Y12:Y17"/>
    <mergeCell ref="Z12:Z17"/>
    <mergeCell ref="AA12:AB15"/>
    <mergeCell ref="AD12:AD16"/>
    <mergeCell ref="AE12:AE16"/>
    <mergeCell ref="AF12:AF16"/>
    <mergeCell ref="L11:P11"/>
    <mergeCell ref="Q11:U11"/>
    <mergeCell ref="Y11:AB11"/>
    <mergeCell ref="AC11:AG11"/>
    <mergeCell ref="AH11:AJ13"/>
    <mergeCell ref="AK11:AO11"/>
    <mergeCell ref="AG12:AG16"/>
    <mergeCell ref="AL12:AM12"/>
    <mergeCell ref="L9:P9"/>
    <mergeCell ref="Q9:U9"/>
    <mergeCell ref="Y9:AS9"/>
    <mergeCell ref="L10:P10"/>
    <mergeCell ref="Q10:U10"/>
    <mergeCell ref="Y10:AS10"/>
    <mergeCell ref="Y6:AS7"/>
    <mergeCell ref="L7:P7"/>
    <mergeCell ref="Q7:U7"/>
    <mergeCell ref="L8:P8"/>
    <mergeCell ref="Q8:U8"/>
    <mergeCell ref="Y8:AS8"/>
    <mergeCell ref="B2:U2"/>
    <mergeCell ref="B3:U3"/>
    <mergeCell ref="B4:U4"/>
    <mergeCell ref="C5:U5"/>
    <mergeCell ref="C6:J6"/>
    <mergeCell ref="L6:P6"/>
    <mergeCell ref="Q6:U6"/>
  </mergeCells>
  <dataValidations disablePrompts="1" count="5">
    <dataValidation type="list" allowBlank="1" showErrorMessage="1" promptTitle="&lt;select&gt;" prompt="Left_x000a_Right" sqref="G25 G47" xr:uid="{632078E4-21EE-4E3E-AD07-867FCC7F31D7}">
      <formula1>$P$20:$P$22</formula1>
    </dataValidation>
    <dataValidation type="list" allowBlank="1" showErrorMessage="1" promptTitle="&lt;select&gt;" prompt="HMA_x000a_PCC_x000a_Composite" sqref="G12" xr:uid="{E10AD132-7DD3-431C-AD9B-99C914A72408}">
      <formula1>$N$20:$N$21</formula1>
    </dataValidation>
    <dataValidation type="list" allowBlank="1" showErrorMessage="1" promptTitle="&lt;select&gt;" prompt="HMA_x000a_PCC_x000a_Composite" sqref="G19 G41" xr:uid="{7F315E5B-8E7C-436C-B8E8-F3E1E07BA681}">
      <formula1>$O$20:$O$22</formula1>
    </dataValidation>
    <dataValidation type="list" allowBlank="1" showErrorMessage="1" promptTitle="&lt;select&gt;" prompt="Fixed_x000a_Movable" sqref="G11" xr:uid="{239E0891-9D88-4689-B5FB-8A90B4C96798}">
      <formula1>$Q$20:$Q$21</formula1>
    </dataValidation>
    <dataValidation type="list" allowBlank="1" showErrorMessage="1" sqref="G29 G51" xr:uid="{B4A4A47D-D63C-4FE4-8C84-35E651DC98C6}">
      <formula1>$P$20:$P$21</formula1>
    </dataValidation>
  </dataValidations>
  <hyperlinks>
    <hyperlink ref="Q11:U11" r:id="rId1" display="Chapter 7D-1  Determination of Reinforced Bridge Approach" xr:uid="{D4B04563-F4CB-45C5-A66E-76CE354D0D80}"/>
  </hyperlinks>
  <pageMargins left="0.7" right="0.7" top="0.75" bottom="0.75" header="0.3" footer="0.3"/>
  <pageSetup paperSize="119" scale="82" fitToHeight="0" orientation="landscape" r:id="rId2"/>
  <rowBreaks count="1" manualBreakCount="1">
    <brk id="57" min="2" max="20" man="1"/>
  </row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AS136"/>
  <sheetViews>
    <sheetView zoomScale="80" zoomScaleNormal="80" zoomScalePageLayoutView="50" workbookViewId="0">
      <selection activeCell="AH47" sqref="AH47"/>
    </sheetView>
  </sheetViews>
  <sheetFormatPr defaultRowHeight="15"/>
  <cols>
    <col min="3" max="21" width="12.7109375" customWidth="1"/>
    <col min="22" max="22" width="8.7109375" customWidth="1"/>
    <col min="23" max="23" width="8.7109375" style="104" customWidth="1"/>
    <col min="24" max="24" width="8.7109375" customWidth="1"/>
    <col min="25" max="45" width="15.7109375" customWidth="1"/>
  </cols>
  <sheetData>
    <row r="2" spans="2:45" ht="19.5">
      <c r="B2" s="129" t="s">
        <v>221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79"/>
      <c r="W2" s="103"/>
    </row>
    <row r="3" spans="2:45" ht="19.5">
      <c r="B3" s="129" t="s">
        <v>222</v>
      </c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18"/>
      <c r="W3" s="103"/>
    </row>
    <row r="4" spans="2:45" ht="20.25" thickBot="1">
      <c r="B4" s="129" t="s">
        <v>210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Y4" s="21" t="s">
        <v>70</v>
      </c>
    </row>
    <row r="5" spans="2:45" ht="20.25" thickBot="1">
      <c r="C5" s="211" t="s">
        <v>202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3"/>
      <c r="Y5" s="119" t="s">
        <v>224</v>
      </c>
    </row>
    <row r="6" spans="2:45">
      <c r="C6" s="179" t="s">
        <v>148</v>
      </c>
      <c r="D6" s="180"/>
      <c r="E6" s="180"/>
      <c r="F6" s="180"/>
      <c r="G6" s="180"/>
      <c r="H6" s="180"/>
      <c r="I6" s="180"/>
      <c r="J6" s="182"/>
      <c r="K6" s="1"/>
      <c r="L6" s="179" t="s">
        <v>2</v>
      </c>
      <c r="M6" s="180"/>
      <c r="N6" s="180"/>
      <c r="O6" s="180"/>
      <c r="P6" s="180"/>
      <c r="Q6" s="179" t="s">
        <v>3</v>
      </c>
      <c r="R6" s="180"/>
      <c r="S6" s="180"/>
      <c r="T6" s="180"/>
      <c r="U6" s="182"/>
      <c r="Y6" s="139" t="s">
        <v>71</v>
      </c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1"/>
    </row>
    <row r="7" spans="2:45">
      <c r="C7" s="2" t="s">
        <v>4</v>
      </c>
      <c r="D7" s="1"/>
      <c r="E7" s="1"/>
      <c r="F7" s="1"/>
      <c r="G7" s="1"/>
      <c r="H7" s="1"/>
      <c r="I7" s="1"/>
      <c r="J7" s="3"/>
      <c r="K7" s="1"/>
      <c r="L7" s="204" t="s">
        <v>146</v>
      </c>
      <c r="M7" s="205"/>
      <c r="N7" s="205"/>
      <c r="O7" s="205"/>
      <c r="P7" s="206"/>
      <c r="Q7" s="204" t="s">
        <v>5</v>
      </c>
      <c r="R7" s="205"/>
      <c r="S7" s="205"/>
      <c r="T7" s="205"/>
      <c r="U7" s="206"/>
      <c r="Y7" s="142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4"/>
    </row>
    <row r="8" spans="2:45" ht="15" customHeight="1">
      <c r="C8" s="2"/>
      <c r="D8" s="1" t="s">
        <v>6</v>
      </c>
      <c r="E8" s="1"/>
      <c r="F8" s="1"/>
      <c r="G8" s="80">
        <v>83161.009999999995</v>
      </c>
      <c r="H8" s="1"/>
      <c r="I8" s="1"/>
      <c r="J8" s="3"/>
      <c r="K8" s="1"/>
      <c r="L8" s="204" t="s">
        <v>141</v>
      </c>
      <c r="M8" s="205"/>
      <c r="N8" s="205"/>
      <c r="O8" s="205"/>
      <c r="P8" s="206"/>
      <c r="Q8" s="204" t="s">
        <v>7</v>
      </c>
      <c r="R8" s="205"/>
      <c r="S8" s="205"/>
      <c r="T8" s="205"/>
      <c r="U8" s="206"/>
      <c r="Y8" s="145" t="s">
        <v>204</v>
      </c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7"/>
    </row>
    <row r="9" spans="2:45" ht="15" customHeight="1">
      <c r="C9" s="2"/>
      <c r="D9" s="1" t="s">
        <v>8</v>
      </c>
      <c r="E9" s="1"/>
      <c r="F9" s="1"/>
      <c r="G9" s="69"/>
      <c r="H9" s="1" t="s">
        <v>150</v>
      </c>
      <c r="I9" s="1"/>
      <c r="J9" s="3"/>
      <c r="K9" s="1"/>
      <c r="L9" s="179" t="s">
        <v>144</v>
      </c>
      <c r="M9" s="180"/>
      <c r="N9" s="180"/>
      <c r="O9" s="180"/>
      <c r="P9" s="180"/>
      <c r="Q9" s="198" t="s">
        <v>9</v>
      </c>
      <c r="R9" s="199"/>
      <c r="S9" s="199"/>
      <c r="T9" s="199"/>
      <c r="U9" s="200"/>
      <c r="Y9" s="148" t="s">
        <v>72</v>
      </c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50"/>
    </row>
    <row r="10" spans="2:45" ht="15" customHeight="1" thickBot="1">
      <c r="C10" s="2"/>
      <c r="D10" s="1" t="s">
        <v>10</v>
      </c>
      <c r="E10" s="1"/>
      <c r="F10" s="1"/>
      <c r="G10" s="81">
        <v>216.83330000000001</v>
      </c>
      <c r="H10" s="1" t="s">
        <v>11</v>
      </c>
      <c r="I10" s="4"/>
      <c r="J10" s="3"/>
      <c r="K10" s="1"/>
      <c r="L10" s="204" t="s">
        <v>142</v>
      </c>
      <c r="M10" s="205"/>
      <c r="N10" s="205"/>
      <c r="O10" s="205"/>
      <c r="P10" s="206"/>
      <c r="Q10" s="179" t="s">
        <v>218</v>
      </c>
      <c r="R10" s="180"/>
      <c r="S10" s="180"/>
      <c r="T10" s="180"/>
      <c r="U10" s="182"/>
      <c r="Y10" s="151" t="str">
        <f>"This Data Entry Sheet fills Tab "&amp;AU22&amp;" effective "&amp;TEXT(X24,"mm-dd-yy")</f>
        <v>This Data Entry Sheet fills Tab  effective 01-00-00</v>
      </c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3"/>
    </row>
    <row r="11" spans="2:45" ht="15.75" thickBot="1">
      <c r="C11" s="2"/>
      <c r="D11" s="1" t="s">
        <v>12</v>
      </c>
      <c r="E11" s="1"/>
      <c r="F11" s="1"/>
      <c r="G11" s="82" t="s">
        <v>13</v>
      </c>
      <c r="H11" s="5" t="s">
        <v>14</v>
      </c>
      <c r="I11" s="1"/>
      <c r="J11" s="3"/>
      <c r="K11" s="1"/>
      <c r="L11" s="208" t="s">
        <v>143</v>
      </c>
      <c r="M11" s="209"/>
      <c r="N11" s="209"/>
      <c r="O11" s="209"/>
      <c r="P11" s="210"/>
      <c r="Q11" s="201" t="s">
        <v>219</v>
      </c>
      <c r="R11" s="202"/>
      <c r="S11" s="202"/>
      <c r="T11" s="202"/>
      <c r="U11" s="203"/>
      <c r="Y11" s="154" t="s">
        <v>73</v>
      </c>
      <c r="Z11" s="155"/>
      <c r="AA11" s="155"/>
      <c r="AB11" s="156"/>
      <c r="AC11" s="157" t="s">
        <v>74</v>
      </c>
      <c r="AD11" s="155"/>
      <c r="AE11" s="155"/>
      <c r="AF11" s="155"/>
      <c r="AG11" s="155"/>
      <c r="AH11" s="165" t="s">
        <v>205</v>
      </c>
      <c r="AI11" s="166"/>
      <c r="AJ11" s="167"/>
      <c r="AK11" s="157" t="s">
        <v>75</v>
      </c>
      <c r="AL11" s="155"/>
      <c r="AM11" s="155"/>
      <c r="AN11" s="155"/>
      <c r="AO11" s="156"/>
      <c r="AP11" s="173" t="s">
        <v>76</v>
      </c>
      <c r="AQ11" s="175" t="s">
        <v>76</v>
      </c>
      <c r="AR11" s="175" t="s">
        <v>76</v>
      </c>
      <c r="AS11" s="158" t="s">
        <v>77</v>
      </c>
    </row>
    <row r="12" spans="2:45" ht="15" customHeight="1">
      <c r="C12" s="2"/>
      <c r="D12" s="1" t="s">
        <v>149</v>
      </c>
      <c r="E12" s="1"/>
      <c r="F12" s="1"/>
      <c r="G12" s="82" t="s">
        <v>0</v>
      </c>
      <c r="H12" s="5" t="s">
        <v>151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4"/>
      <c r="Y12" s="161" t="s">
        <v>78</v>
      </c>
      <c r="Z12" s="132" t="s">
        <v>29</v>
      </c>
      <c r="AA12" s="135" t="s">
        <v>79</v>
      </c>
      <c r="AB12" s="136"/>
      <c r="AC12" s="85" t="s">
        <v>80</v>
      </c>
      <c r="AD12" s="216" t="s">
        <v>81</v>
      </c>
      <c r="AE12" s="216" t="s">
        <v>82</v>
      </c>
      <c r="AF12" s="216" t="s">
        <v>83</v>
      </c>
      <c r="AG12" s="216" t="s">
        <v>84</v>
      </c>
      <c r="AH12" s="164"/>
      <c r="AI12" s="168"/>
      <c r="AJ12" s="169"/>
      <c r="AK12" s="115" t="s">
        <v>76</v>
      </c>
      <c r="AL12" s="177" t="s">
        <v>76</v>
      </c>
      <c r="AM12" s="178"/>
      <c r="AN12" s="115" t="s">
        <v>76</v>
      </c>
      <c r="AO12" s="87" t="s">
        <v>76</v>
      </c>
      <c r="AP12" s="174"/>
      <c r="AQ12" s="176"/>
      <c r="AR12" s="176"/>
      <c r="AS12" s="159"/>
    </row>
    <row r="13" spans="2:45" ht="15" customHeight="1">
      <c r="C13" s="179" t="s">
        <v>15</v>
      </c>
      <c r="D13" s="180"/>
      <c r="E13" s="180"/>
      <c r="F13" s="180"/>
      <c r="G13" s="180"/>
      <c r="H13" s="180"/>
      <c r="I13" s="180"/>
      <c r="J13" s="182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162"/>
      <c r="Z13" s="133"/>
      <c r="AA13" s="137"/>
      <c r="AB13" s="138"/>
      <c r="AC13" s="88"/>
      <c r="AD13" s="164"/>
      <c r="AE13" s="164"/>
      <c r="AF13" s="164"/>
      <c r="AG13" s="164"/>
      <c r="AH13" s="170"/>
      <c r="AI13" s="171"/>
      <c r="AJ13" s="172"/>
      <c r="AK13" s="164" t="s">
        <v>85</v>
      </c>
      <c r="AL13" s="137" t="s">
        <v>86</v>
      </c>
      <c r="AM13" s="217"/>
      <c r="AN13" s="164" t="s">
        <v>87</v>
      </c>
      <c r="AO13" s="164" t="s">
        <v>206</v>
      </c>
      <c r="AP13" s="164" t="s">
        <v>88</v>
      </c>
      <c r="AQ13" s="207" t="s">
        <v>89</v>
      </c>
      <c r="AR13" s="207" t="s">
        <v>223</v>
      </c>
      <c r="AS13" s="159"/>
    </row>
    <row r="14" spans="2:45" ht="15" customHeight="1">
      <c r="C14" s="2" t="s">
        <v>16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162"/>
      <c r="Z14" s="133"/>
      <c r="AA14" s="137"/>
      <c r="AB14" s="138"/>
      <c r="AC14" s="137" t="s">
        <v>90</v>
      </c>
      <c r="AD14" s="164"/>
      <c r="AE14" s="164"/>
      <c r="AF14" s="164"/>
      <c r="AG14" s="164"/>
      <c r="AH14" s="207" t="s">
        <v>207</v>
      </c>
      <c r="AI14" s="215" t="s">
        <v>208</v>
      </c>
      <c r="AJ14" s="207" t="s">
        <v>209</v>
      </c>
      <c r="AK14" s="164"/>
      <c r="AL14" s="137"/>
      <c r="AM14" s="217"/>
      <c r="AN14" s="164"/>
      <c r="AO14" s="164"/>
      <c r="AP14" s="164"/>
      <c r="AQ14" s="207"/>
      <c r="AR14" s="207"/>
      <c r="AS14" s="159"/>
    </row>
    <row r="15" spans="2:45">
      <c r="C15" s="2"/>
      <c r="D15" s="8" t="s">
        <v>188</v>
      </c>
      <c r="E15" s="1"/>
      <c r="F15" s="1"/>
      <c r="G15" s="69">
        <v>68.53</v>
      </c>
      <c r="H15" s="1" t="s">
        <v>11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162"/>
      <c r="Z15" s="133"/>
      <c r="AA15" s="130"/>
      <c r="AB15" s="131"/>
      <c r="AC15" s="137"/>
      <c r="AD15" s="164"/>
      <c r="AE15" s="164"/>
      <c r="AF15" s="164"/>
      <c r="AG15" s="164"/>
      <c r="AH15" s="207"/>
      <c r="AI15" s="207"/>
      <c r="AJ15" s="207"/>
      <c r="AK15" s="164"/>
      <c r="AL15" s="137"/>
      <c r="AM15" s="217"/>
      <c r="AN15" s="164"/>
      <c r="AO15" s="164"/>
      <c r="AP15" s="164"/>
      <c r="AQ15" s="207"/>
      <c r="AR15" s="207"/>
      <c r="AS15" s="159"/>
    </row>
    <row r="16" spans="2:45">
      <c r="C16" s="2"/>
      <c r="D16" s="8" t="s">
        <v>182</v>
      </c>
      <c r="E16" s="1"/>
      <c r="F16" s="1"/>
      <c r="G16" s="69">
        <v>67.86</v>
      </c>
      <c r="H16" s="1" t="s">
        <v>11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162"/>
      <c r="Z16" s="133"/>
      <c r="AA16" s="130" t="s">
        <v>91</v>
      </c>
      <c r="AB16" s="131"/>
      <c r="AC16" s="137"/>
      <c r="AD16" s="164"/>
      <c r="AE16" s="164"/>
      <c r="AF16" s="164"/>
      <c r="AG16" s="164"/>
      <c r="AH16" s="207"/>
      <c r="AI16" s="207"/>
      <c r="AJ16" s="207"/>
      <c r="AK16" s="164"/>
      <c r="AL16" s="137"/>
      <c r="AM16" s="217"/>
      <c r="AN16" s="164"/>
      <c r="AO16" s="164"/>
      <c r="AP16" s="164"/>
      <c r="AQ16" s="207"/>
      <c r="AR16" s="207"/>
      <c r="AS16" s="159"/>
    </row>
    <row r="17" spans="3:45" ht="15.75" thickBot="1">
      <c r="C17" s="2"/>
      <c r="D17" s="8" t="s">
        <v>184</v>
      </c>
      <c r="E17" s="1"/>
      <c r="F17" s="1"/>
      <c r="G17">
        <v>0</v>
      </c>
      <c r="H17" s="1" t="s">
        <v>11</v>
      </c>
      <c r="I17" s="1"/>
      <c r="J17" s="3"/>
      <c r="K17" s="1"/>
      <c r="L17" s="1"/>
      <c r="M17" s="1"/>
      <c r="N17" s="1" t="s">
        <v>21</v>
      </c>
      <c r="O17" s="1"/>
      <c r="P17" s="1"/>
      <c r="Q17" s="1"/>
      <c r="R17" s="1"/>
      <c r="S17" s="1"/>
      <c r="T17" s="1"/>
      <c r="U17" s="3"/>
      <c r="Y17" s="163"/>
      <c r="Z17" s="134"/>
      <c r="AA17" s="114" t="s">
        <v>92</v>
      </c>
      <c r="AB17" s="114" t="s">
        <v>93</v>
      </c>
      <c r="AC17" s="90" t="s">
        <v>94</v>
      </c>
      <c r="AD17" s="91" t="s">
        <v>95</v>
      </c>
      <c r="AE17" s="91" t="s">
        <v>96</v>
      </c>
      <c r="AF17" s="91" t="s">
        <v>96</v>
      </c>
      <c r="AG17" s="91" t="s">
        <v>96</v>
      </c>
      <c r="AH17" s="214"/>
      <c r="AI17" s="214"/>
      <c r="AJ17" s="214"/>
      <c r="AK17" s="91" t="s">
        <v>97</v>
      </c>
      <c r="AL17" s="92" t="s">
        <v>98</v>
      </c>
      <c r="AM17" s="91" t="s">
        <v>99</v>
      </c>
      <c r="AN17" s="91" t="s">
        <v>100</v>
      </c>
      <c r="AO17" s="91" t="s">
        <v>100</v>
      </c>
      <c r="AP17" s="91" t="s">
        <v>101</v>
      </c>
      <c r="AQ17" s="90" t="s">
        <v>96</v>
      </c>
      <c r="AR17" s="90" t="s">
        <v>101</v>
      </c>
      <c r="AS17" s="160"/>
    </row>
    <row r="18" spans="3:45" ht="15.75" thickTop="1">
      <c r="C18" s="2"/>
      <c r="D18" s="8" t="s">
        <v>185</v>
      </c>
      <c r="E18" s="1"/>
      <c r="F18" s="1"/>
      <c r="G18" s="69">
        <v>0</v>
      </c>
      <c r="H18" s="1" t="s">
        <v>11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3"/>
      <c r="Z18" s="94"/>
      <c r="AA18" s="94"/>
      <c r="AB18" s="94"/>
      <c r="AC18" s="95"/>
      <c r="AD18" s="95"/>
      <c r="AE18" s="95"/>
      <c r="AF18" s="95"/>
      <c r="AG18" s="95"/>
      <c r="AH18" s="100"/>
      <c r="AI18" s="100"/>
      <c r="AJ18" s="100"/>
      <c r="AK18" s="95"/>
      <c r="AL18" s="96"/>
      <c r="AM18" s="94"/>
      <c r="AN18" s="95"/>
      <c r="AO18" s="95"/>
      <c r="AP18" s="95"/>
      <c r="AQ18" s="95"/>
      <c r="AR18" s="120"/>
      <c r="AS18" s="97"/>
    </row>
    <row r="19" spans="3:45">
      <c r="C19" s="2"/>
      <c r="D19" s="1" t="s">
        <v>22</v>
      </c>
      <c r="E19" s="1"/>
      <c r="F19" s="1"/>
      <c r="G19" s="82" t="s">
        <v>23</v>
      </c>
      <c r="H19" s="7" t="s">
        <v>24</v>
      </c>
      <c r="I19" s="1"/>
      <c r="J19" s="3"/>
      <c r="K19" s="1"/>
      <c r="L19" s="1"/>
      <c r="M19" s="1"/>
      <c r="N19" s="40" t="s">
        <v>145</v>
      </c>
      <c r="O19" s="40" t="s">
        <v>26</v>
      </c>
      <c r="P19" s="40" t="s">
        <v>27</v>
      </c>
      <c r="Q19" s="40" t="s">
        <v>28</v>
      </c>
      <c r="R19" s="40"/>
      <c r="S19" s="1"/>
      <c r="T19" s="1"/>
      <c r="U19" s="3"/>
      <c r="Y19" s="98">
        <f>H61</f>
        <v>83161.009999999995</v>
      </c>
      <c r="Z19" s="99" t="str">
        <f>H62</f>
        <v>South</v>
      </c>
      <c r="AA19" s="99" t="str">
        <f>H64</f>
        <v>--</v>
      </c>
      <c r="AB19" s="99" t="str">
        <f>H65</f>
        <v>--</v>
      </c>
      <c r="AC19" s="100">
        <f>H67</f>
        <v>12</v>
      </c>
      <c r="AD19" s="110">
        <f>H69</f>
        <v>70</v>
      </c>
      <c r="AE19" s="107">
        <f>H94</f>
        <v>225.29999999999998</v>
      </c>
      <c r="AF19" s="107">
        <f>H96</f>
        <v>147.6</v>
      </c>
      <c r="AG19" s="107">
        <f>H101</f>
        <v>144.19999999999999</v>
      </c>
      <c r="AH19" s="100" t="str">
        <f>H109</f>
        <v>BR-203</v>
      </c>
      <c r="AI19" s="100" t="str">
        <f>H110</f>
        <v>Movable</v>
      </c>
      <c r="AJ19" s="100" t="str">
        <f>H111</f>
        <v>PCC</v>
      </c>
      <c r="AK19" s="111">
        <f>H113</f>
        <v>85.86</v>
      </c>
      <c r="AL19" s="101">
        <f>H118</f>
        <v>82978.42</v>
      </c>
      <c r="AM19" s="112" t="str">
        <f>I118</f>
        <v>Right</v>
      </c>
      <c r="AN19" s="107">
        <f>H119</f>
        <v>2.4</v>
      </c>
      <c r="AO19" s="107">
        <f>H120</f>
        <v>0.30000000000000004</v>
      </c>
      <c r="AP19" s="107">
        <f>H122</f>
        <v>498</v>
      </c>
      <c r="AQ19" s="107">
        <f>H135</f>
        <v>553.61242962963001</v>
      </c>
      <c r="AR19" s="121"/>
      <c r="AS19" s="102"/>
    </row>
    <row r="20" spans="3:45">
      <c r="C20" s="2" t="s">
        <v>25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1</v>
      </c>
      <c r="O20" s="1" t="s">
        <v>31</v>
      </c>
      <c r="P20" s="1" t="s">
        <v>32</v>
      </c>
      <c r="Q20" s="1" t="s">
        <v>33</v>
      </c>
      <c r="R20" s="1"/>
      <c r="S20" s="1"/>
      <c r="T20" s="1"/>
      <c r="U20" s="3"/>
      <c r="Y20" s="98">
        <f>R61</f>
        <v>83161.009999999995</v>
      </c>
      <c r="Z20" s="99" t="str">
        <f>R62</f>
        <v>North</v>
      </c>
      <c r="AA20" s="99" t="str">
        <f>R64</f>
        <v>--</v>
      </c>
      <c r="AB20" s="99" t="str">
        <f>R65</f>
        <v>--</v>
      </c>
      <c r="AC20" s="100">
        <f>R67</f>
        <v>12</v>
      </c>
      <c r="AD20" s="110">
        <f>R69</f>
        <v>70</v>
      </c>
      <c r="AE20" s="107">
        <f>R94</f>
        <v>196.2</v>
      </c>
      <c r="AF20" s="107">
        <f>R96</f>
        <v>132.1</v>
      </c>
      <c r="AG20" s="107">
        <f>R101</f>
        <v>131.29999999999998</v>
      </c>
      <c r="AH20" s="100" t="str">
        <f>R109</f>
        <v>BR-203</v>
      </c>
      <c r="AI20" s="100" t="str">
        <f>R110</f>
        <v>Movable</v>
      </c>
      <c r="AJ20" s="100" t="str">
        <f>R111</f>
        <v>PCC</v>
      </c>
      <c r="AK20" s="111">
        <f>R113</f>
        <v>76.712000000000003</v>
      </c>
      <c r="AL20" s="101">
        <f>R118</f>
        <v>83315.252999999997</v>
      </c>
      <c r="AM20" s="112" t="str">
        <f>S118</f>
        <v>Right</v>
      </c>
      <c r="AN20" s="107">
        <f>R119</f>
        <v>2.2000000000000002</v>
      </c>
      <c r="AO20" s="107">
        <f>R120</f>
        <v>0.30000000000000004</v>
      </c>
      <c r="AP20" s="107">
        <f>R122</f>
        <v>431.40000000000003</v>
      </c>
      <c r="AQ20" s="107">
        <f>R135</f>
        <v>481.70000000000005</v>
      </c>
      <c r="AR20" s="121"/>
      <c r="AS20" s="102"/>
    </row>
    <row r="21" spans="3:45">
      <c r="C21" s="2"/>
      <c r="D21" s="1" t="s">
        <v>29</v>
      </c>
      <c r="E21" s="1"/>
      <c r="F21" s="1"/>
      <c r="G21" s="82" t="s">
        <v>228</v>
      </c>
      <c r="H21" s="5" t="s">
        <v>30</v>
      </c>
      <c r="I21" s="1"/>
      <c r="J21" s="3"/>
      <c r="K21" s="1"/>
      <c r="L21" s="1"/>
      <c r="M21" s="1"/>
      <c r="N21" s="1" t="s">
        <v>0</v>
      </c>
      <c r="O21" s="1" t="s">
        <v>23</v>
      </c>
      <c r="P21" s="1" t="s">
        <v>36</v>
      </c>
      <c r="Q21" s="1" t="s">
        <v>13</v>
      </c>
      <c r="R21" s="1"/>
      <c r="S21" s="1"/>
      <c r="T21" s="1"/>
      <c r="U21" s="3"/>
      <c r="Y21" s="98"/>
      <c r="Z21" s="99"/>
      <c r="AA21" s="99"/>
      <c r="AB21" s="99"/>
      <c r="AC21" s="100"/>
      <c r="AD21" s="100"/>
      <c r="AE21" s="100"/>
      <c r="AF21" s="100"/>
      <c r="AG21" s="100"/>
      <c r="AH21" s="100"/>
      <c r="AI21" s="100"/>
      <c r="AJ21" s="100"/>
      <c r="AK21" s="100"/>
      <c r="AL21" s="101"/>
      <c r="AM21" s="99"/>
      <c r="AN21" s="100"/>
      <c r="AO21" s="100"/>
      <c r="AP21" s="100"/>
      <c r="AQ21" s="100"/>
      <c r="AR21" s="122"/>
      <c r="AS21" s="102"/>
    </row>
    <row r="22" spans="3:45">
      <c r="C22" s="2"/>
      <c r="D22" s="8" t="s">
        <v>34</v>
      </c>
      <c r="E22" s="1"/>
      <c r="F22" s="1"/>
      <c r="G22" s="80">
        <v>83038.42</v>
      </c>
      <c r="H22" s="5" t="s">
        <v>35</v>
      </c>
      <c r="I22" s="1"/>
      <c r="J22" s="3"/>
      <c r="K22" s="1"/>
      <c r="L22" s="1"/>
      <c r="M22" s="1"/>
      <c r="N22" s="1"/>
      <c r="O22" s="1" t="s">
        <v>38</v>
      </c>
      <c r="P22" s="8" t="s">
        <v>214</v>
      </c>
      <c r="Q22" s="1"/>
      <c r="R22" s="8"/>
      <c r="S22" s="1"/>
      <c r="T22" s="1"/>
      <c r="U22" s="3"/>
    </row>
    <row r="23" spans="3:45" ht="18.75">
      <c r="C23" s="2"/>
      <c r="D23" s="1" t="s">
        <v>186</v>
      </c>
      <c r="E23" s="1"/>
      <c r="F23" s="1"/>
      <c r="G23" s="69">
        <v>18</v>
      </c>
      <c r="H23" s="1" t="s">
        <v>11</v>
      </c>
      <c r="I23" s="1"/>
      <c r="J23" s="3"/>
      <c r="K23" s="9"/>
      <c r="L23" s="1"/>
      <c r="M23" s="1"/>
      <c r="N23" s="1"/>
      <c r="O23" s="1"/>
      <c r="P23" s="1"/>
      <c r="Q23" s="1"/>
      <c r="R23" s="8"/>
      <c r="S23" s="1"/>
      <c r="T23" s="1"/>
      <c r="U23" s="3"/>
      <c r="Y23" t="s">
        <v>231</v>
      </c>
      <c r="AD23" s="218" t="s">
        <v>239</v>
      </c>
    </row>
    <row r="24" spans="3:45" ht="15" customHeight="1">
      <c r="C24" s="2"/>
      <c r="D24" s="1" t="s">
        <v>187</v>
      </c>
      <c r="E24" s="1"/>
      <c r="F24" s="1"/>
      <c r="G24" s="69">
        <v>44.5</v>
      </c>
      <c r="H24" s="1" t="s">
        <v>11</v>
      </c>
      <c r="I24" s="1"/>
      <c r="J24" s="3"/>
      <c r="K24" s="1"/>
      <c r="L24" s="1"/>
      <c r="M24" s="1"/>
      <c r="N24" s="1"/>
      <c r="O24" s="1"/>
      <c r="P24" s="1"/>
      <c r="Q24" s="1"/>
      <c r="R24" s="8"/>
      <c r="S24" s="1"/>
      <c r="T24" s="1"/>
      <c r="U24" s="3"/>
      <c r="Y24" t="s">
        <v>232</v>
      </c>
      <c r="AM24" t="s">
        <v>240</v>
      </c>
    </row>
    <row r="25" spans="3:45" ht="15" customHeight="1">
      <c r="C25" s="2"/>
      <c r="D25" s="1" t="s">
        <v>39</v>
      </c>
      <c r="E25" s="1"/>
      <c r="F25" s="1"/>
      <c r="G25" s="69">
        <v>0</v>
      </c>
      <c r="H25" s="1" t="s">
        <v>40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  <c r="Y25" t="s">
        <v>233</v>
      </c>
    </row>
    <row r="26" spans="3:45">
      <c r="C26" s="2"/>
      <c r="D26" s="1" t="s">
        <v>41</v>
      </c>
      <c r="E26" s="1"/>
      <c r="F26" s="1"/>
      <c r="G26" s="82" t="s">
        <v>214</v>
      </c>
      <c r="H26" s="5" t="s">
        <v>216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  <c r="Y26" t="s">
        <v>234</v>
      </c>
    </row>
    <row r="27" spans="3:45">
      <c r="C27" s="2"/>
      <c r="D27" s="1" t="s">
        <v>43</v>
      </c>
      <c r="E27" s="1"/>
      <c r="F27" s="1"/>
      <c r="G27" s="80">
        <v>83031</v>
      </c>
      <c r="H27" s="5" t="s">
        <v>44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  <c r="Y27" t="s">
        <v>238</v>
      </c>
    </row>
    <row r="28" spans="3:45">
      <c r="C28" s="2"/>
      <c r="D28" s="1" t="s">
        <v>45</v>
      </c>
      <c r="E28" s="1"/>
      <c r="F28" s="1"/>
      <c r="G28" s="80">
        <v>83031</v>
      </c>
      <c r="H28" s="5" t="s">
        <v>44</v>
      </c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</row>
    <row r="29" spans="3:45">
      <c r="C29" s="2" t="s">
        <v>46</v>
      </c>
      <c r="D29" s="1"/>
      <c r="E29" s="1"/>
      <c r="F29" s="1"/>
      <c r="G29" s="1"/>
      <c r="H29" s="1"/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</row>
    <row r="30" spans="3:45">
      <c r="C30" s="2"/>
      <c r="D30" s="1" t="s">
        <v>160</v>
      </c>
      <c r="E30" s="1"/>
      <c r="F30" s="1"/>
      <c r="G30" s="69">
        <v>681.9</v>
      </c>
      <c r="H30" s="43" t="s">
        <v>161</v>
      </c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>
      <c r="C31" s="2"/>
      <c r="D31" s="1" t="s">
        <v>162</v>
      </c>
      <c r="E31" s="1"/>
      <c r="F31" s="1"/>
      <c r="G31" s="69">
        <v>1345.7860000000001</v>
      </c>
      <c r="H31" s="43" t="s">
        <v>161</v>
      </c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>
      <c r="C32" s="2"/>
      <c r="D32" s="1" t="s">
        <v>119</v>
      </c>
      <c r="E32" s="1"/>
      <c r="F32" s="1"/>
      <c r="G32" s="69">
        <v>1327.6251999999999</v>
      </c>
      <c r="H32" s="43" t="s">
        <v>161</v>
      </c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>
      <c r="C33" s="2"/>
      <c r="D33" s="1" t="s">
        <v>120</v>
      </c>
      <c r="E33" s="1"/>
      <c r="F33" s="1"/>
      <c r="G33" s="69">
        <v>1297.4939999999999</v>
      </c>
      <c r="H33" s="43" t="s">
        <v>161</v>
      </c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>
      <c r="C34" s="2"/>
      <c r="D34" s="1" t="s">
        <v>47</v>
      </c>
      <c r="E34" s="1"/>
      <c r="F34" s="1"/>
      <c r="G34" s="82" t="s">
        <v>36</v>
      </c>
      <c r="H34" s="5" t="s">
        <v>42</v>
      </c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>
      <c r="C35" s="179" t="s">
        <v>48</v>
      </c>
      <c r="D35" s="180"/>
      <c r="E35" s="180"/>
      <c r="F35" s="180"/>
      <c r="G35" s="180"/>
      <c r="H35" s="180"/>
      <c r="I35" s="180"/>
      <c r="J35" s="182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>
      <c r="C36" s="2" t="s">
        <v>16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>
      <c r="C37" s="2"/>
      <c r="D37" s="8" t="s">
        <v>189</v>
      </c>
      <c r="E37" s="1"/>
      <c r="F37" s="1"/>
      <c r="G37" s="69">
        <v>58.4617</v>
      </c>
      <c r="H37" s="1" t="s">
        <v>11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>
      <c r="C38" s="2"/>
      <c r="D38" s="8" t="s">
        <v>183</v>
      </c>
      <c r="E38" s="1"/>
      <c r="F38" s="1"/>
      <c r="G38" s="69">
        <v>58.712000000000003</v>
      </c>
      <c r="H38" s="1" t="s">
        <v>11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>
      <c r="C39" s="2"/>
      <c r="D39" s="8" t="s">
        <v>190</v>
      </c>
      <c r="E39" s="1"/>
      <c r="F39" s="1"/>
      <c r="G39" s="69">
        <v>0</v>
      </c>
      <c r="H39" s="1" t="s">
        <v>11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>
      <c r="C40" s="2"/>
      <c r="D40" s="8" t="s">
        <v>191</v>
      </c>
      <c r="E40" s="1"/>
      <c r="F40" s="1"/>
      <c r="G40" s="69">
        <v>0</v>
      </c>
      <c r="H40" s="1" t="s">
        <v>11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>
      <c r="C41" s="2"/>
      <c r="D41" s="1" t="s">
        <v>22</v>
      </c>
      <c r="E41" s="1"/>
      <c r="F41" s="1"/>
      <c r="G41" s="82" t="s">
        <v>23</v>
      </c>
      <c r="H41" s="7" t="s">
        <v>24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>
      <c r="C42" s="2" t="s">
        <v>25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>
      <c r="C43" s="2"/>
      <c r="D43" s="1" t="s">
        <v>29</v>
      </c>
      <c r="E43" s="1"/>
      <c r="F43" s="1"/>
      <c r="G43" s="82" t="s">
        <v>229</v>
      </c>
      <c r="H43" s="5" t="s">
        <v>49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>
      <c r="C44" s="2"/>
      <c r="D44" s="8" t="s">
        <v>50</v>
      </c>
      <c r="E44" s="1"/>
      <c r="F44" s="1"/>
      <c r="G44" s="80">
        <v>83255.252999999997</v>
      </c>
      <c r="H44" s="5" t="s">
        <v>35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>
      <c r="C45" s="2"/>
      <c r="D45" s="1" t="s">
        <v>186</v>
      </c>
      <c r="E45" s="1"/>
      <c r="F45" s="1"/>
      <c r="G45" s="69">
        <v>18</v>
      </c>
      <c r="H45" s="1" t="s">
        <v>11</v>
      </c>
      <c r="I45" s="1"/>
      <c r="J45" s="3"/>
      <c r="K45" s="1"/>
      <c r="L45" s="1"/>
      <c r="M45" s="83"/>
      <c r="N45" s="1"/>
      <c r="O45" s="1"/>
      <c r="P45" s="1"/>
      <c r="Q45" s="1"/>
      <c r="R45" s="1"/>
      <c r="S45" s="1"/>
      <c r="T45" s="1"/>
      <c r="U45" s="3"/>
    </row>
    <row r="46" spans="3:21">
      <c r="C46" s="2"/>
      <c r="D46" s="1" t="s">
        <v>187</v>
      </c>
      <c r="E46" s="1"/>
      <c r="F46" s="1"/>
      <c r="G46" s="69">
        <v>39.166600000000003</v>
      </c>
      <c r="H46" s="1" t="s">
        <v>11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>
      <c r="C47" s="2"/>
      <c r="D47" s="1" t="s">
        <v>39</v>
      </c>
      <c r="E47" s="1"/>
      <c r="F47" s="1"/>
      <c r="G47" s="69">
        <v>0</v>
      </c>
      <c r="H47" s="1" t="s">
        <v>40</v>
      </c>
      <c r="I47" s="1"/>
      <c r="J47" s="3"/>
      <c r="K47" s="1"/>
      <c r="L47" s="83"/>
      <c r="M47" s="1"/>
      <c r="N47" s="1"/>
      <c r="O47" s="83"/>
      <c r="P47" s="1"/>
      <c r="Q47" s="1"/>
      <c r="R47" s="1"/>
      <c r="S47" s="1"/>
      <c r="T47" s="1"/>
      <c r="U47" s="3"/>
    </row>
    <row r="48" spans="3:21">
      <c r="C48" s="2"/>
      <c r="D48" s="1" t="s">
        <v>41</v>
      </c>
      <c r="E48" s="1"/>
      <c r="F48" s="1"/>
      <c r="G48" s="82" t="s">
        <v>214</v>
      </c>
      <c r="H48" s="5" t="s">
        <v>216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5.75" thickBot="1">
      <c r="C49" s="2"/>
      <c r="D49" s="1" t="s">
        <v>43</v>
      </c>
      <c r="E49" s="1"/>
      <c r="F49" s="1"/>
      <c r="G49" s="80">
        <v>83262.67</v>
      </c>
      <c r="H49" s="5" t="s">
        <v>44</v>
      </c>
      <c r="I49" s="44"/>
      <c r="J49" s="45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>
      <c r="C50" s="2"/>
      <c r="D50" s="1" t="s">
        <v>45</v>
      </c>
      <c r="E50" s="1"/>
      <c r="F50" s="1"/>
      <c r="G50" s="80">
        <v>83262.67</v>
      </c>
      <c r="H50" s="5" t="s">
        <v>44</v>
      </c>
      <c r="I50" s="1"/>
      <c r="J50" s="3"/>
      <c r="K50" s="1"/>
      <c r="L50" s="195" t="s">
        <v>163</v>
      </c>
      <c r="M50" s="196"/>
      <c r="N50" s="196"/>
      <c r="O50" s="196"/>
      <c r="P50" s="196"/>
      <c r="Q50" s="196"/>
      <c r="R50" s="196"/>
      <c r="S50" s="196"/>
      <c r="T50" s="196"/>
      <c r="U50" s="197"/>
    </row>
    <row r="51" spans="3:21">
      <c r="C51" s="2" t="s">
        <v>46</v>
      </c>
      <c r="D51" s="1"/>
      <c r="E51" s="1"/>
      <c r="F51" s="1"/>
      <c r="G51" s="1"/>
      <c r="H51" s="1"/>
      <c r="I51" s="1"/>
      <c r="J51" s="3"/>
      <c r="K51" s="1"/>
      <c r="L51" s="56" t="str">
        <f>G21&amp;" End"</f>
        <v>South End</v>
      </c>
      <c r="M51" s="57"/>
      <c r="N51" s="57"/>
      <c r="O51" s="57"/>
      <c r="P51" s="58"/>
      <c r="Q51" s="59" t="str">
        <f>G43&amp;" End"</f>
        <v>North End</v>
      </c>
      <c r="R51" s="57"/>
      <c r="S51" s="57"/>
      <c r="T51" s="57"/>
      <c r="U51" s="60"/>
    </row>
    <row r="52" spans="3:21">
      <c r="C52" s="2"/>
      <c r="D52" s="1" t="s">
        <v>180</v>
      </c>
      <c r="E52" s="1"/>
      <c r="F52" s="1"/>
      <c r="G52" s="69">
        <v>585.86699999999996</v>
      </c>
      <c r="H52" s="43" t="s">
        <v>161</v>
      </c>
      <c r="I52" s="1"/>
      <c r="J52" s="3"/>
      <c r="K52" s="1"/>
      <c r="L52" s="46" t="s">
        <v>164</v>
      </c>
      <c r="M52" s="78" t="s">
        <v>165</v>
      </c>
      <c r="N52" s="61"/>
      <c r="O52" s="61"/>
      <c r="P52" s="47" t="s">
        <v>147</v>
      </c>
      <c r="Q52" s="48" t="s">
        <v>164</v>
      </c>
      <c r="R52" s="78" t="s">
        <v>165</v>
      </c>
      <c r="S52" s="61"/>
      <c r="T52" s="61"/>
      <c r="U52" s="49" t="s">
        <v>147</v>
      </c>
    </row>
    <row r="53" spans="3:21">
      <c r="C53" s="2"/>
      <c r="D53" s="1" t="s">
        <v>181</v>
      </c>
      <c r="E53" s="1"/>
      <c r="F53" s="1"/>
      <c r="G53" s="69">
        <v>1179.2333000000001</v>
      </c>
      <c r="H53" s="43" t="s">
        <v>161</v>
      </c>
      <c r="I53" s="1"/>
      <c r="J53" s="3"/>
      <c r="K53" s="1"/>
      <c r="L53" s="10" t="s">
        <v>166</v>
      </c>
      <c r="M53" s="75" t="s">
        <v>167</v>
      </c>
      <c r="N53" s="75"/>
      <c r="O53" s="54"/>
      <c r="P53" s="50"/>
      <c r="Q53" s="11" t="s">
        <v>168</v>
      </c>
      <c r="R53" s="75" t="s">
        <v>169</v>
      </c>
      <c r="S53" s="75"/>
      <c r="T53" s="54"/>
      <c r="U53" s="51"/>
    </row>
    <row r="54" spans="3:21">
      <c r="C54" s="2"/>
      <c r="D54" s="1" t="s">
        <v>119</v>
      </c>
      <c r="E54" s="1"/>
      <c r="F54" s="1"/>
      <c r="G54" s="69">
        <v>1188.6737000000001</v>
      </c>
      <c r="H54" s="43" t="s">
        <v>161</v>
      </c>
      <c r="I54" s="1"/>
      <c r="J54" s="3"/>
      <c r="K54" s="1"/>
      <c r="L54" s="10" t="s">
        <v>170</v>
      </c>
      <c r="M54" s="75" t="s">
        <v>171</v>
      </c>
      <c r="N54" s="75"/>
      <c r="O54" s="54"/>
      <c r="P54" s="50"/>
      <c r="Q54" s="11" t="s">
        <v>172</v>
      </c>
      <c r="R54" s="75" t="s">
        <v>173</v>
      </c>
      <c r="S54" s="75"/>
      <c r="T54" s="54"/>
      <c r="U54" s="51"/>
    </row>
    <row r="55" spans="3:21">
      <c r="C55" s="2"/>
      <c r="D55" s="1" t="s">
        <v>120</v>
      </c>
      <c r="E55" s="1"/>
      <c r="F55" s="1"/>
      <c r="G55" s="69">
        <v>1181.348</v>
      </c>
      <c r="H55" s="43" t="s">
        <v>161</v>
      </c>
      <c r="I55" s="1"/>
      <c r="J55" s="3"/>
      <c r="K55" s="1"/>
      <c r="L55" s="10" t="s">
        <v>174</v>
      </c>
      <c r="M55" s="75" t="s">
        <v>175</v>
      </c>
      <c r="N55" s="75"/>
      <c r="O55" s="54"/>
      <c r="P55" s="50"/>
      <c r="Q55" s="11" t="s">
        <v>226</v>
      </c>
      <c r="R55" s="75" t="s">
        <v>176</v>
      </c>
      <c r="S55" s="75"/>
      <c r="T55" s="54"/>
      <c r="U55" s="51"/>
    </row>
    <row r="56" spans="3:21" ht="15.75" thickBot="1">
      <c r="C56" s="14"/>
      <c r="D56" s="15" t="s">
        <v>47</v>
      </c>
      <c r="E56" s="15"/>
      <c r="F56" s="15"/>
      <c r="G56" s="74" t="s">
        <v>36</v>
      </c>
      <c r="H56" s="16" t="s">
        <v>42</v>
      </c>
      <c r="I56" s="15"/>
      <c r="J56" s="17"/>
      <c r="K56" s="15"/>
      <c r="L56" s="18" t="s">
        <v>225</v>
      </c>
      <c r="M56" s="62" t="s">
        <v>177</v>
      </c>
      <c r="N56" s="62"/>
      <c r="O56" s="63"/>
      <c r="P56" s="52"/>
      <c r="Q56" s="19" t="s">
        <v>178</v>
      </c>
      <c r="R56" s="62" t="s">
        <v>179</v>
      </c>
      <c r="S56" s="62"/>
      <c r="T56" s="63"/>
      <c r="U56" s="53"/>
    </row>
    <row r="57" spans="3:21" ht="15.75" thickBot="1">
      <c r="C57" s="1"/>
      <c r="D57" s="1"/>
      <c r="E57" s="1"/>
      <c r="F57" s="1"/>
      <c r="G57" s="5"/>
      <c r="H57" s="5"/>
      <c r="I57" s="1"/>
      <c r="J57" s="1"/>
    </row>
    <row r="58" spans="3:21" ht="20.25" thickBot="1">
      <c r="C58" s="211" t="s">
        <v>203</v>
      </c>
      <c r="D58" s="212"/>
      <c r="E58" s="212"/>
      <c r="F58" s="212"/>
      <c r="G58" s="212"/>
      <c r="H58" s="212"/>
      <c r="I58" s="212"/>
      <c r="J58" s="212"/>
      <c r="K58" s="212"/>
      <c r="L58" s="212"/>
      <c r="M58" s="212"/>
      <c r="N58" s="212"/>
      <c r="O58" s="212"/>
      <c r="P58" s="212"/>
      <c r="Q58" s="212"/>
      <c r="R58" s="212"/>
      <c r="S58" s="212"/>
      <c r="T58" s="212"/>
      <c r="U58" s="213"/>
    </row>
    <row r="59" spans="3:21">
      <c r="C59" s="179" t="str">
        <f>C13</f>
        <v>Down Station End</v>
      </c>
      <c r="D59" s="180"/>
      <c r="E59" s="180"/>
      <c r="F59" s="180"/>
      <c r="G59" s="180"/>
      <c r="H59" s="180"/>
      <c r="I59" s="180"/>
      <c r="J59" s="180"/>
      <c r="K59" s="181"/>
      <c r="L59" s="1"/>
      <c r="M59" s="179" t="str">
        <f>C35</f>
        <v>Up Station End</v>
      </c>
      <c r="N59" s="180"/>
      <c r="O59" s="180"/>
      <c r="P59" s="180"/>
      <c r="Q59" s="180"/>
      <c r="R59" s="180"/>
      <c r="S59" s="180"/>
      <c r="T59" s="180"/>
      <c r="U59" s="182"/>
    </row>
    <row r="60" spans="3:21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>
      <c r="C61" s="2"/>
      <c r="D61" s="108" t="s">
        <v>78</v>
      </c>
      <c r="E61" s="1"/>
      <c r="F61" s="1"/>
      <c r="G61" s="1"/>
      <c r="H61" s="22">
        <f>IF(H62="","",G8)</f>
        <v>83161.009999999995</v>
      </c>
      <c r="I61" s="1"/>
      <c r="J61" s="1"/>
      <c r="K61" s="23"/>
      <c r="L61" s="2"/>
      <c r="M61" s="2"/>
      <c r="N61" s="108" t="s">
        <v>78</v>
      </c>
      <c r="O61" s="1"/>
      <c r="P61" s="1"/>
      <c r="Q61" s="1"/>
      <c r="R61" s="22">
        <f>IF(R62="","",G8)</f>
        <v>83161.009999999995</v>
      </c>
      <c r="S61" s="1"/>
      <c r="T61" s="1"/>
      <c r="U61" s="23"/>
    </row>
    <row r="62" spans="3:21">
      <c r="C62" s="2"/>
      <c r="D62" s="108" t="s">
        <v>198</v>
      </c>
      <c r="E62" s="1"/>
      <c r="F62" s="1"/>
      <c r="G62" s="1"/>
      <c r="H62" s="77" t="str">
        <f>IF(G21="","",G21)</f>
        <v>South</v>
      </c>
      <c r="I62" s="1"/>
      <c r="J62" s="1"/>
      <c r="K62" s="23"/>
      <c r="L62" s="2"/>
      <c r="M62" s="2"/>
      <c r="N62" s="108" t="s">
        <v>198</v>
      </c>
      <c r="O62" s="1"/>
      <c r="P62" s="1"/>
      <c r="Q62" s="1"/>
      <c r="R62" s="77" t="str">
        <f>IF(G43="","",G43)</f>
        <v>North</v>
      </c>
      <c r="S62" s="1"/>
      <c r="T62" s="1"/>
      <c r="U62" s="3"/>
    </row>
    <row r="63" spans="3:21">
      <c r="C63" s="2"/>
      <c r="D63" s="43" t="s">
        <v>79</v>
      </c>
      <c r="E63" s="1"/>
      <c r="F63" s="1"/>
      <c r="G63" s="1"/>
      <c r="H63" s="77" t="str">
        <f>IF(H62="","",IF(G25=0,"--",IF(OR(G26="Left", G26="Right"),G26,"???")))</f>
        <v>--</v>
      </c>
      <c r="I63" s="1"/>
      <c r="J63" s="1"/>
      <c r="K63" s="23"/>
      <c r="L63" s="2"/>
      <c r="M63" s="2"/>
      <c r="N63" s="43" t="s">
        <v>79</v>
      </c>
      <c r="O63" s="1"/>
      <c r="P63" s="1"/>
      <c r="Q63" s="1"/>
      <c r="R63" s="77" t="str">
        <f>IF(R62="","",IF(G47=0,"--",IF(OR(G48="Left",G48="Right"),G48,"???")))</f>
        <v>--</v>
      </c>
      <c r="S63" s="1"/>
      <c r="T63" s="1"/>
      <c r="U63" s="3"/>
    </row>
    <row r="64" spans="3:21">
      <c r="C64" s="2"/>
      <c r="D64" s="109" t="s">
        <v>199</v>
      </c>
      <c r="E64" s="1"/>
      <c r="F64" s="1"/>
      <c r="G64" s="1"/>
      <c r="H64" s="77" t="str">
        <f>IF(H62="","",IF(H63="???","direction?",IF(H63="Left",G24,"--")))</f>
        <v>--</v>
      </c>
      <c r="I64" s="1"/>
      <c r="J64" s="1"/>
      <c r="K64" s="23"/>
      <c r="L64" s="2"/>
      <c r="M64" s="2"/>
      <c r="N64" s="109" t="s">
        <v>199</v>
      </c>
      <c r="O64" s="1"/>
      <c r="P64" s="1"/>
      <c r="Q64" s="1"/>
      <c r="R64" s="77" t="str">
        <f>IF(R62="","",IF(R63="???","direction?",IF(R63="Left",G46,"--")))</f>
        <v>--</v>
      </c>
      <c r="S64" s="1"/>
      <c r="T64" s="1"/>
      <c r="U64" s="3"/>
    </row>
    <row r="65" spans="3:21">
      <c r="C65" s="2"/>
      <c r="D65" s="109" t="s">
        <v>211</v>
      </c>
      <c r="E65" s="1"/>
      <c r="F65" s="1"/>
      <c r="G65" s="1"/>
      <c r="H65" s="77" t="str">
        <f>IF(H62="","",IF(H63="???","direction?",IF(H63="Right",G24,"--")))</f>
        <v>--</v>
      </c>
      <c r="I65" s="1"/>
      <c r="J65" s="1"/>
      <c r="K65" s="23"/>
      <c r="L65" s="2"/>
      <c r="M65" s="2"/>
      <c r="N65" s="109" t="s">
        <v>211</v>
      </c>
      <c r="O65" s="1"/>
      <c r="P65" s="1"/>
      <c r="Q65" s="1"/>
      <c r="R65" s="77" t="str">
        <f>IF(R62="","",IF(R63="???","direction?",IF(R63="Right",G46,"--")))</f>
        <v>--</v>
      </c>
      <c r="S65" s="1"/>
      <c r="T65" s="1"/>
      <c r="U65" s="3"/>
    </row>
    <row r="66" spans="3:21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1">
      <c r="C67" s="2"/>
      <c r="D67" s="109" t="s">
        <v>90</v>
      </c>
      <c r="E67" s="1"/>
      <c r="F67" s="1"/>
      <c r="G67" s="1"/>
      <c r="H67" s="76">
        <f>IF(H62="","",IF(H109="BR-201",10,IF(H109="BR-203",12,"Standard?")))</f>
        <v>12</v>
      </c>
      <c r="I67" s="1" t="s">
        <v>217</v>
      </c>
      <c r="J67" s="1"/>
      <c r="K67" s="23"/>
      <c r="L67" s="2"/>
      <c r="M67" s="2"/>
      <c r="N67" s="109" t="s">
        <v>90</v>
      </c>
      <c r="O67" s="1"/>
      <c r="P67" s="1"/>
      <c r="Q67" s="1"/>
      <c r="R67" s="76">
        <f>IF(R62="","",IF(R109="BR-201",10,IF(R109="BR-203",12,"Standard?")))</f>
        <v>12</v>
      </c>
      <c r="S67" s="1" t="s">
        <v>217</v>
      </c>
      <c r="T67" s="1"/>
      <c r="U67" s="3"/>
    </row>
    <row r="68" spans="3:21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1">
      <c r="C69" s="2"/>
      <c r="D69" s="109" t="s">
        <v>116</v>
      </c>
      <c r="E69" s="1"/>
      <c r="F69" s="1"/>
      <c r="G69" s="1"/>
      <c r="H69" s="113">
        <v>70</v>
      </c>
      <c r="I69" s="1" t="s">
        <v>11</v>
      </c>
      <c r="J69" s="1"/>
      <c r="K69" s="23"/>
      <c r="L69" s="2"/>
      <c r="M69" s="2"/>
      <c r="N69" s="109" t="s">
        <v>116</v>
      </c>
      <c r="O69" s="1"/>
      <c r="P69" s="1"/>
      <c r="Q69" s="1"/>
      <c r="R69" s="113">
        <f>IF(R62="","",IF(AND(ISNUMBER(S80),ISNUMBER(S81)),R70-R79,"--"))</f>
        <v>70</v>
      </c>
      <c r="S69" s="1" t="s">
        <v>11</v>
      </c>
      <c r="T69" s="1"/>
      <c r="U69" s="3"/>
    </row>
    <row r="70" spans="3:21">
      <c r="C70" s="2"/>
      <c r="D70" s="1" t="s">
        <v>102</v>
      </c>
      <c r="E70" s="1"/>
      <c r="F70" s="1"/>
      <c r="G70" s="1"/>
      <c r="H70" s="22">
        <f>H72-I71</f>
        <v>82968.42</v>
      </c>
      <c r="I70" s="1"/>
      <c r="J70" s="1"/>
      <c r="K70" s="23"/>
      <c r="L70" s="2"/>
      <c r="M70" s="2"/>
      <c r="N70" s="1" t="s">
        <v>102</v>
      </c>
      <c r="O70" s="1"/>
      <c r="P70" s="1"/>
      <c r="Q70" s="1"/>
      <c r="R70" s="22">
        <f>R72+S71</f>
        <v>83325.252999999997</v>
      </c>
      <c r="S70" s="1"/>
      <c r="T70" s="1"/>
      <c r="U70" s="3"/>
    </row>
    <row r="71" spans="3:21">
      <c r="C71" s="2"/>
      <c r="D71" s="1"/>
      <c r="E71" s="1" t="s">
        <v>103</v>
      </c>
      <c r="F71" s="1"/>
      <c r="G71" s="1"/>
      <c r="H71" s="1"/>
      <c r="I71" s="24">
        <v>10</v>
      </c>
      <c r="J71" s="65" t="s">
        <v>11</v>
      </c>
      <c r="K71" s="23"/>
      <c r="L71" s="2"/>
      <c r="M71" s="2"/>
      <c r="N71" s="1"/>
      <c r="O71" s="1" t="s">
        <v>103</v>
      </c>
      <c r="P71" s="1"/>
      <c r="Q71" s="1"/>
      <c r="R71" s="1"/>
      <c r="S71" s="24">
        <f>IF(G41="HMA",0,10)</f>
        <v>10</v>
      </c>
      <c r="T71" s="65" t="s">
        <v>11</v>
      </c>
      <c r="U71" s="3"/>
    </row>
    <row r="72" spans="3:21">
      <c r="C72" s="2"/>
      <c r="D72" s="13" t="s">
        <v>104</v>
      </c>
      <c r="E72" s="1"/>
      <c r="F72" s="1"/>
      <c r="G72" s="1"/>
      <c r="H72" s="22">
        <f>H74-I73</f>
        <v>82978.42</v>
      </c>
      <c r="I72" s="1"/>
      <c r="J72" s="65"/>
      <c r="K72" s="23"/>
      <c r="L72" s="2"/>
      <c r="M72" s="2"/>
      <c r="N72" s="13" t="s">
        <v>104</v>
      </c>
      <c r="O72" s="1"/>
      <c r="P72" s="1"/>
      <c r="Q72" s="1"/>
      <c r="R72" s="22">
        <f>R74+S73</f>
        <v>83315.252999999997</v>
      </c>
      <c r="S72" s="1"/>
      <c r="T72" s="65"/>
      <c r="U72" s="3"/>
    </row>
    <row r="73" spans="3:21">
      <c r="C73" s="2"/>
      <c r="D73" s="13"/>
      <c r="E73" s="1" t="s">
        <v>103</v>
      </c>
      <c r="F73" s="1"/>
      <c r="G73" s="1"/>
      <c r="H73" s="1"/>
      <c r="I73" s="24">
        <v>20</v>
      </c>
      <c r="J73" s="65" t="s">
        <v>11</v>
      </c>
      <c r="K73" s="23"/>
      <c r="L73" s="2"/>
      <c r="M73" s="2"/>
      <c r="N73" s="13"/>
      <c r="O73" s="1" t="s">
        <v>103</v>
      </c>
      <c r="P73" s="1"/>
      <c r="Q73" s="1"/>
      <c r="R73" s="1"/>
      <c r="S73" s="24">
        <v>20</v>
      </c>
      <c r="T73" s="65" t="s">
        <v>11</v>
      </c>
      <c r="U73" s="3"/>
    </row>
    <row r="74" spans="3:21">
      <c r="C74" s="2"/>
      <c r="D74" s="1" t="s">
        <v>105</v>
      </c>
      <c r="E74" s="1"/>
      <c r="F74" s="1"/>
      <c r="G74" s="1"/>
      <c r="H74" s="22">
        <f>H77-I75</f>
        <v>82998.42</v>
      </c>
      <c r="I74" s="1"/>
      <c r="J74" s="65"/>
      <c r="K74" s="23"/>
      <c r="L74" s="2"/>
      <c r="M74" s="2"/>
      <c r="N74" s="1" t="s">
        <v>105</v>
      </c>
      <c r="O74" s="1"/>
      <c r="P74" s="1"/>
      <c r="Q74" s="1"/>
      <c r="R74" s="22">
        <f>R77+S75</f>
        <v>83295.252999999997</v>
      </c>
      <c r="S74" s="1"/>
      <c r="T74" s="65"/>
      <c r="U74" s="3"/>
    </row>
    <row r="75" spans="3:21">
      <c r="C75" s="2"/>
      <c r="D75" s="1"/>
      <c r="E75" s="1" t="s">
        <v>103</v>
      </c>
      <c r="F75" s="1"/>
      <c r="G75" s="1"/>
      <c r="H75" s="1"/>
      <c r="I75" s="24">
        <v>20</v>
      </c>
      <c r="J75" s="65" t="s">
        <v>11</v>
      </c>
      <c r="K75" s="23"/>
      <c r="L75" s="2"/>
      <c r="M75" s="2"/>
      <c r="N75" s="1"/>
      <c r="O75" s="1" t="s">
        <v>103</v>
      </c>
      <c r="P75" s="1"/>
      <c r="Q75" s="1"/>
      <c r="R75" s="1"/>
      <c r="S75" s="24">
        <v>20</v>
      </c>
      <c r="T75" s="65" t="s">
        <v>11</v>
      </c>
      <c r="U75" s="3"/>
    </row>
    <row r="76" spans="3:21">
      <c r="C76" s="2"/>
      <c r="K76" s="1"/>
      <c r="L76" s="2"/>
      <c r="M76" s="2"/>
      <c r="U76" s="3"/>
    </row>
    <row r="77" spans="3:21">
      <c r="C77" s="2"/>
      <c r="D77" s="1" t="s">
        <v>106</v>
      </c>
      <c r="E77" s="1"/>
      <c r="F77" s="1"/>
      <c r="G77" s="1"/>
      <c r="H77" s="22">
        <f>H79-I78</f>
        <v>83018.42</v>
      </c>
      <c r="I77" s="25"/>
      <c r="J77" s="65"/>
      <c r="K77" s="26"/>
      <c r="L77" s="2"/>
      <c r="M77" s="2"/>
      <c r="N77" s="1" t="s">
        <v>106</v>
      </c>
      <c r="O77" s="1"/>
      <c r="P77" s="1"/>
      <c r="Q77" s="1"/>
      <c r="R77" s="22">
        <f>R79+S78</f>
        <v>83275.252999999997</v>
      </c>
      <c r="S77" s="1"/>
      <c r="T77" s="65"/>
      <c r="U77" s="3"/>
    </row>
    <row r="78" spans="3:21">
      <c r="C78" s="2"/>
      <c r="D78" s="1"/>
      <c r="E78" s="1" t="s">
        <v>103</v>
      </c>
      <c r="F78" s="1"/>
      <c r="G78" s="1"/>
      <c r="H78" s="1"/>
      <c r="I78" s="24">
        <v>20</v>
      </c>
      <c r="J78" s="65" t="s">
        <v>11</v>
      </c>
      <c r="K78" s="23"/>
      <c r="L78" s="2"/>
      <c r="M78" s="2"/>
      <c r="N78" s="1"/>
      <c r="O78" s="1" t="s">
        <v>103</v>
      </c>
      <c r="P78" s="1"/>
      <c r="Q78" s="1"/>
      <c r="R78" s="1"/>
      <c r="S78" s="24">
        <f>IF(G47=0,20,MAX(R79+20,S80+15,S81+15)-R79)</f>
        <v>20</v>
      </c>
      <c r="T78" s="65" t="s">
        <v>11</v>
      </c>
      <c r="U78" s="3"/>
    </row>
    <row r="79" spans="3:21">
      <c r="C79" s="2"/>
      <c r="D79" s="1" t="s">
        <v>107</v>
      </c>
      <c r="E79" s="1"/>
      <c r="F79" s="1"/>
      <c r="G79" s="1"/>
      <c r="H79" s="22">
        <f>G22</f>
        <v>83038.42</v>
      </c>
      <c r="I79" s="1"/>
      <c r="J79" s="65"/>
      <c r="K79" s="23"/>
      <c r="L79" s="2"/>
      <c r="M79" s="2"/>
      <c r="N79" s="1" t="s">
        <v>107</v>
      </c>
      <c r="O79" s="1"/>
      <c r="P79" s="1"/>
      <c r="Q79" s="1"/>
      <c r="R79" s="22">
        <f>G44</f>
        <v>83255.252999999997</v>
      </c>
      <c r="S79" s="1"/>
      <c r="T79" s="65"/>
      <c r="U79" s="3"/>
    </row>
    <row r="80" spans="3:21">
      <c r="C80" s="2"/>
      <c r="D80" s="1"/>
      <c r="E80" s="1" t="s">
        <v>108</v>
      </c>
      <c r="F80" s="1"/>
      <c r="G80" s="1"/>
      <c r="H80" s="1"/>
      <c r="I80" s="27">
        <f>IF(G25=0,H79,IF(G26="Right",H79-G23*TAN(RADIANS(G25)),IF(G26="Left",H79+G23*TAN(RADIANS(G25)),"Enter L or R for Skew Ahead in the Input Data")))</f>
        <v>83038.42</v>
      </c>
      <c r="J80" s="66"/>
      <c r="K80" s="23"/>
      <c r="L80" s="2"/>
      <c r="M80" s="2"/>
      <c r="N80" s="1"/>
      <c r="O80" s="1" t="s">
        <v>108</v>
      </c>
      <c r="P80" s="1"/>
      <c r="Q80" s="1"/>
      <c r="R80" s="1"/>
      <c r="S80" s="27">
        <f>IF(G47=0,R79,IF(G48="Right",R79-G45*TAN(RADIANS(G47)),IF(G48="Left",R79+G45*TAN(RADIANS(G47)),"Enter L or R for Skew Ahead in the Input Data")))</f>
        <v>83255.252999999997</v>
      </c>
      <c r="T80" s="66"/>
      <c r="U80" s="3"/>
    </row>
    <row r="81" spans="3:21">
      <c r="C81" s="2"/>
      <c r="D81" s="1"/>
      <c r="E81" s="1" t="s">
        <v>109</v>
      </c>
      <c r="F81" s="1"/>
      <c r="G81" s="1"/>
      <c r="H81" s="1"/>
      <c r="I81" s="27">
        <f>IF(G25=0,H79,IF(G26="Right",H79+G24*TAN(RADIANS(G25)),IF(G26="Left",H79-G24*TAN(RADIANS(G25)),"Enter L or R for Skew Ahead in the Input Data")))</f>
        <v>83038.42</v>
      </c>
      <c r="J81" s="65"/>
      <c r="K81" s="23"/>
      <c r="L81" s="2"/>
      <c r="M81" s="2"/>
      <c r="N81" s="1"/>
      <c r="O81" s="1" t="s">
        <v>109</v>
      </c>
      <c r="P81" s="1"/>
      <c r="Q81" s="1"/>
      <c r="R81" s="1"/>
      <c r="S81" s="27">
        <f>IF(G47=0,R79,IF(G48="Right",R79+G46*TAN(RADIANS(G47)),IF(G48="Left",R79-G46*TAN(RADIANS(G47)),"Enter L or R for Skew Ahead in the Input Data")))</f>
        <v>83255.252999999997</v>
      </c>
      <c r="T81" s="65"/>
      <c r="U81" s="3"/>
    </row>
    <row r="82" spans="3:21">
      <c r="C82" s="2"/>
      <c r="D82" s="1"/>
      <c r="E82" s="8" t="s">
        <v>192</v>
      </c>
      <c r="F82" s="1"/>
      <c r="G82" s="1"/>
      <c r="H82" s="1"/>
      <c r="I82" s="69">
        <v>7.42</v>
      </c>
      <c r="J82" s="1" t="s">
        <v>194</v>
      </c>
      <c r="K82" s="23"/>
      <c r="L82" s="2"/>
      <c r="M82" s="2"/>
      <c r="N82" s="1"/>
      <c r="O82" s="8" t="s">
        <v>192</v>
      </c>
      <c r="P82" s="1"/>
      <c r="Q82" s="1"/>
      <c r="R82" s="1"/>
      <c r="S82" s="69">
        <v>7.42</v>
      </c>
      <c r="T82" s="1" t="s">
        <v>194</v>
      </c>
      <c r="U82" s="3"/>
    </row>
    <row r="83" spans="3:21">
      <c r="C83" s="2"/>
      <c r="D83" s="1"/>
      <c r="E83" s="1" t="s">
        <v>110</v>
      </c>
      <c r="F83" s="1"/>
      <c r="G83" s="1"/>
      <c r="H83" s="1"/>
      <c r="I83" s="24">
        <v>0</v>
      </c>
      <c r="J83" s="65" t="s">
        <v>11</v>
      </c>
      <c r="K83" s="23"/>
      <c r="L83" s="2"/>
      <c r="M83" s="2"/>
      <c r="N83" s="1"/>
      <c r="O83" s="1" t="s">
        <v>110</v>
      </c>
      <c r="P83" s="1"/>
      <c r="Q83" s="1"/>
      <c r="R83" s="1"/>
      <c r="S83" s="24">
        <f>IF(G49=0,0,G49-S80-S82)</f>
        <v>-2.9999999987193604E-3</v>
      </c>
      <c r="T83" s="65" t="s">
        <v>11</v>
      </c>
      <c r="U83" s="3"/>
    </row>
    <row r="84" spans="3:21">
      <c r="C84" s="2"/>
      <c r="D84" s="1"/>
      <c r="E84" s="8" t="s">
        <v>193</v>
      </c>
      <c r="F84" s="1"/>
      <c r="G84" s="1"/>
      <c r="H84" s="1"/>
      <c r="I84" s="69">
        <v>7.42</v>
      </c>
      <c r="J84" s="1" t="s">
        <v>194</v>
      </c>
      <c r="K84" s="23"/>
      <c r="L84" s="2"/>
      <c r="M84" s="2"/>
      <c r="N84" s="1"/>
      <c r="O84" s="8" t="s">
        <v>193</v>
      </c>
      <c r="P84" s="1"/>
      <c r="Q84" s="1"/>
      <c r="R84" s="1"/>
      <c r="S84" s="69">
        <v>7.42</v>
      </c>
      <c r="T84" s="1" t="s">
        <v>194</v>
      </c>
      <c r="U84" s="3"/>
    </row>
    <row r="85" spans="3:21">
      <c r="C85" s="2"/>
      <c r="D85" s="1"/>
      <c r="E85" s="1" t="s">
        <v>111</v>
      </c>
      <c r="F85" s="1"/>
      <c r="G85" s="1"/>
      <c r="H85" s="1"/>
      <c r="I85" s="24">
        <f>IF(G27=0,0,I81-G27-I84)</f>
        <v>-1.7461587731304462E-12</v>
      </c>
      <c r="J85" s="65" t="s">
        <v>11</v>
      </c>
      <c r="K85" s="23"/>
      <c r="L85" s="2"/>
      <c r="M85" s="2"/>
      <c r="N85" s="1"/>
      <c r="O85" s="1" t="s">
        <v>111</v>
      </c>
      <c r="P85" s="1"/>
      <c r="Q85" s="1"/>
      <c r="R85" s="1"/>
      <c r="S85" s="24">
        <f>IF(G50=0,0,G50-S81-S84)</f>
        <v>-2.9999999987193604E-3</v>
      </c>
      <c r="T85" s="65" t="s">
        <v>11</v>
      </c>
      <c r="U85" s="3"/>
    </row>
    <row r="86" spans="3:21">
      <c r="C86" s="2"/>
      <c r="D86" s="1"/>
      <c r="E86" s="1"/>
      <c r="F86" s="1"/>
      <c r="G86" s="1"/>
      <c r="H86" s="1"/>
      <c r="I86" s="1"/>
      <c r="J86" s="65"/>
      <c r="K86" s="23"/>
      <c r="L86" s="2"/>
      <c r="M86" s="2"/>
      <c r="N86" s="1"/>
      <c r="O86" s="1"/>
      <c r="P86" s="1"/>
      <c r="Q86" s="1"/>
      <c r="R86" s="1"/>
      <c r="S86" s="1"/>
      <c r="T86" s="65"/>
      <c r="U86" s="3"/>
    </row>
    <row r="87" spans="3:21">
      <c r="C87" s="2"/>
      <c r="D87" s="1"/>
      <c r="E87" s="1" t="s">
        <v>112</v>
      </c>
      <c r="F87" s="1"/>
      <c r="G87" s="1"/>
      <c r="H87" s="1"/>
      <c r="I87" s="24">
        <f>I80-H77</f>
        <v>20</v>
      </c>
      <c r="J87" s="65" t="s">
        <v>11</v>
      </c>
      <c r="K87" s="23"/>
      <c r="L87" s="2"/>
      <c r="M87" s="2"/>
      <c r="N87" s="1"/>
      <c r="O87" s="1" t="s">
        <v>112</v>
      </c>
      <c r="P87" s="1"/>
      <c r="Q87" s="1"/>
      <c r="R87" s="1"/>
      <c r="S87" s="24">
        <f>R77-S80</f>
        <v>20</v>
      </c>
      <c r="T87" s="65" t="s">
        <v>11</v>
      </c>
      <c r="U87" s="3"/>
    </row>
    <row r="88" spans="3:21">
      <c r="C88" s="2"/>
      <c r="D88" s="1"/>
      <c r="E88" s="1" t="s">
        <v>113</v>
      </c>
      <c r="F88" s="1"/>
      <c r="G88" s="1"/>
      <c r="H88" s="1"/>
      <c r="I88" s="24">
        <f>H79-H77</f>
        <v>20</v>
      </c>
      <c r="J88" s="65" t="s">
        <v>11</v>
      </c>
      <c r="K88" s="23"/>
      <c r="L88" s="2"/>
      <c r="M88" s="2"/>
      <c r="N88" s="1"/>
      <c r="O88" s="1" t="s">
        <v>113</v>
      </c>
      <c r="P88" s="1"/>
      <c r="Q88" s="1"/>
      <c r="R88" s="1"/>
      <c r="S88" s="24">
        <f>R77-R79</f>
        <v>20</v>
      </c>
      <c r="T88" s="65" t="s">
        <v>11</v>
      </c>
      <c r="U88" s="3"/>
    </row>
    <row r="89" spans="3:21">
      <c r="C89" s="2"/>
      <c r="D89" s="1"/>
      <c r="E89" s="1" t="s">
        <v>114</v>
      </c>
      <c r="F89" s="1"/>
      <c r="G89" s="1"/>
      <c r="H89" s="1"/>
      <c r="I89" s="24">
        <f>I81-H77</f>
        <v>20</v>
      </c>
      <c r="J89" s="65" t="s">
        <v>11</v>
      </c>
      <c r="K89" s="23"/>
      <c r="L89" s="2"/>
      <c r="M89" s="2"/>
      <c r="N89" s="1"/>
      <c r="O89" s="1" t="s">
        <v>114</v>
      </c>
      <c r="P89" s="1"/>
      <c r="Q89" s="1"/>
      <c r="R89" s="1"/>
      <c r="S89" s="24">
        <f>R77-S81</f>
        <v>20</v>
      </c>
      <c r="T89" s="65" t="s">
        <v>11</v>
      </c>
      <c r="U89" s="3"/>
    </row>
    <row r="90" spans="3:21">
      <c r="C90" s="2"/>
      <c r="D90" s="1"/>
      <c r="E90" s="1" t="s">
        <v>115</v>
      </c>
      <c r="F90" s="1"/>
      <c r="G90" s="1"/>
      <c r="H90" s="1"/>
      <c r="I90" s="29" t="str">
        <f>IF(I87=15,"Left Side",IF(I88=20,"Centerline",IF(I89=15,"Right Side","--")))</f>
        <v>Centerline</v>
      </c>
      <c r="J90" s="65"/>
      <c r="K90" s="23"/>
      <c r="L90" s="2"/>
      <c r="M90" s="2"/>
      <c r="N90" s="1"/>
      <c r="O90" s="1" t="s">
        <v>115</v>
      </c>
      <c r="P90" s="1"/>
      <c r="Q90" s="1"/>
      <c r="R90" s="1"/>
      <c r="S90" s="29" t="str">
        <f>IF(S87=15,"Left Side",IF(S88=20,"Centerline",IF(S89=15,"Right Side","--")))</f>
        <v>Centerline</v>
      </c>
      <c r="T90" s="65"/>
      <c r="U90" s="3"/>
    </row>
    <row r="91" spans="3:21">
      <c r="C91" s="2"/>
      <c r="D91" s="1"/>
      <c r="E91" s="8" t="s">
        <v>212</v>
      </c>
      <c r="F91" s="1"/>
      <c r="G91" s="1"/>
      <c r="H91" s="1"/>
      <c r="I91" s="24">
        <f>I87-I82-I83</f>
        <v>12.58</v>
      </c>
      <c r="J91" s="65" t="s">
        <v>11</v>
      </c>
      <c r="K91" s="23"/>
      <c r="L91" s="2"/>
      <c r="M91" s="2"/>
      <c r="N91" s="1"/>
      <c r="O91" s="8" t="s">
        <v>212</v>
      </c>
      <c r="P91" s="1"/>
      <c r="Q91" s="1"/>
      <c r="R91" s="1"/>
      <c r="S91" s="24">
        <f>S87-S82-S83</f>
        <v>12.582999999998719</v>
      </c>
      <c r="T91" s="65" t="s">
        <v>11</v>
      </c>
      <c r="U91" s="3"/>
    </row>
    <row r="92" spans="3:21">
      <c r="C92" s="2"/>
      <c r="D92" s="1"/>
      <c r="E92" s="8" t="s">
        <v>213</v>
      </c>
      <c r="F92" s="1"/>
      <c r="G92" s="1"/>
      <c r="H92" s="1"/>
      <c r="I92" s="24">
        <f>I89-I84-I85</f>
        <v>12.580000000001746</v>
      </c>
      <c r="J92" s="65" t="s">
        <v>11</v>
      </c>
      <c r="K92" s="23"/>
      <c r="L92" s="2"/>
      <c r="M92" s="2"/>
      <c r="N92" s="1"/>
      <c r="O92" s="8" t="s">
        <v>213</v>
      </c>
      <c r="P92" s="1"/>
      <c r="Q92" s="1"/>
      <c r="R92" s="1"/>
      <c r="S92" s="24">
        <f>S89-S84-S85</f>
        <v>12.582999999998719</v>
      </c>
      <c r="T92" s="65" t="s">
        <v>11</v>
      </c>
      <c r="U92" s="3"/>
    </row>
    <row r="93" spans="3:21">
      <c r="C93" s="2"/>
      <c r="D93" s="1"/>
      <c r="E93" s="1"/>
      <c r="F93" s="1"/>
      <c r="G93" s="1"/>
      <c r="I93" s="1"/>
      <c r="J93" s="65"/>
      <c r="K93" s="23"/>
      <c r="L93" s="2"/>
      <c r="M93" s="2"/>
      <c r="N93" s="1"/>
      <c r="O93" s="1"/>
      <c r="P93" s="1"/>
      <c r="Q93" s="1"/>
      <c r="T93" s="65"/>
      <c r="U93" s="3"/>
    </row>
    <row r="94" spans="3:21">
      <c r="C94" s="2"/>
      <c r="D94" s="109" t="s">
        <v>117</v>
      </c>
      <c r="E94" s="1"/>
      <c r="F94" s="1"/>
      <c r="G94" s="1"/>
      <c r="H94" s="35">
        <f>IF(ISNUMBER(H69),ROUNDUP(I95/9,1),H69)</f>
        <v>225.29999999999998</v>
      </c>
      <c r="I94" s="1" t="s">
        <v>96</v>
      </c>
      <c r="J94" s="65"/>
      <c r="K94" s="23"/>
      <c r="L94" s="2"/>
      <c r="M94" s="2"/>
      <c r="N94" s="109" t="s">
        <v>117</v>
      </c>
      <c r="O94" s="1"/>
      <c r="P94" s="1"/>
      <c r="Q94" s="1"/>
      <c r="R94" s="35">
        <f>IF(ISNUMBER(R69),ROUNDUP(S95/9,1),R69)</f>
        <v>196.2</v>
      </c>
      <c r="S94" s="1" t="s">
        <v>96</v>
      </c>
      <c r="T94" s="65"/>
      <c r="U94" s="3"/>
    </row>
    <row r="95" spans="3:21">
      <c r="C95" s="2"/>
      <c r="D95" s="1"/>
      <c r="E95" s="1" t="s">
        <v>195</v>
      </c>
      <c r="F95" s="1"/>
      <c r="G95" s="1"/>
      <c r="H95" s="1"/>
      <c r="I95" s="30">
        <f>G30+G31</f>
        <v>2027.6860000000001</v>
      </c>
      <c r="J95" s="65" t="s">
        <v>118</v>
      </c>
      <c r="K95" s="23"/>
      <c r="L95" s="2"/>
      <c r="M95" s="2"/>
      <c r="N95" s="1"/>
      <c r="O95" s="1" t="s">
        <v>195</v>
      </c>
      <c r="P95" s="1"/>
      <c r="Q95" s="1"/>
      <c r="R95" s="1"/>
      <c r="S95" s="30">
        <f>G52+G53</f>
        <v>1765.1003000000001</v>
      </c>
      <c r="T95" s="65" t="s">
        <v>118</v>
      </c>
      <c r="U95" s="3"/>
    </row>
    <row r="96" spans="3:21">
      <c r="C96" s="2"/>
      <c r="D96" s="108" t="s">
        <v>119</v>
      </c>
      <c r="E96" s="1"/>
      <c r="F96" s="1"/>
      <c r="G96" s="1"/>
      <c r="H96" s="35">
        <f>IF(ISNUMBER(H69),ROUNDUP(I97/9,1),H69)</f>
        <v>147.6</v>
      </c>
      <c r="I96" s="31" t="s">
        <v>96</v>
      </c>
      <c r="J96" s="1"/>
      <c r="K96" s="23"/>
      <c r="L96" s="2"/>
      <c r="M96" s="2"/>
      <c r="N96" s="108" t="s">
        <v>119</v>
      </c>
      <c r="O96" s="1"/>
      <c r="P96" s="1"/>
      <c r="Q96" s="1"/>
      <c r="R96" s="35">
        <f>IF(ISNUMBER(R69),ROUNDUP(S97/9,1),R69)</f>
        <v>132.1</v>
      </c>
      <c r="S96" s="31" t="s">
        <v>96</v>
      </c>
      <c r="T96" s="65"/>
      <c r="U96" s="3"/>
    </row>
    <row r="97" spans="3:21">
      <c r="C97" s="2"/>
      <c r="D97" s="1"/>
      <c r="E97" s="1" t="s">
        <v>196</v>
      </c>
      <c r="F97" s="1"/>
      <c r="G97" s="1"/>
      <c r="H97" s="1"/>
      <c r="I97" s="30">
        <f>G32</f>
        <v>1327.6251999999999</v>
      </c>
      <c r="J97" s="65" t="s">
        <v>118</v>
      </c>
      <c r="K97" s="23"/>
      <c r="L97" s="2"/>
      <c r="M97" s="2"/>
      <c r="N97" s="1"/>
      <c r="O97" s="1" t="s">
        <v>196</v>
      </c>
      <c r="P97" s="1"/>
      <c r="Q97" s="1"/>
      <c r="R97" s="1"/>
      <c r="S97" s="30">
        <f>G54</f>
        <v>1188.6737000000001</v>
      </c>
      <c r="T97" s="65" t="s">
        <v>118</v>
      </c>
      <c r="U97" s="3"/>
    </row>
    <row r="98" spans="3:21">
      <c r="C98" s="2"/>
      <c r="D98" s="1"/>
      <c r="E98" s="1"/>
      <c r="F98" s="1"/>
      <c r="G98" s="1"/>
      <c r="H98" s="1"/>
      <c r="I98" s="1"/>
      <c r="J98" s="65"/>
      <c r="K98" s="23"/>
      <c r="L98" s="2"/>
      <c r="M98" s="2"/>
      <c r="N98" s="1"/>
      <c r="O98" s="1"/>
      <c r="P98" s="1"/>
      <c r="Q98" s="1"/>
      <c r="R98" s="1"/>
      <c r="S98" s="1"/>
      <c r="T98" s="65"/>
      <c r="U98" s="3"/>
    </row>
    <row r="99" spans="3:21">
      <c r="C99" s="2"/>
      <c r="D99" s="1"/>
      <c r="E99" s="1"/>
      <c r="F99" s="1"/>
      <c r="G99" s="1"/>
      <c r="H99" s="1"/>
      <c r="I99" s="1"/>
      <c r="J99" s="65"/>
      <c r="K99" s="23"/>
      <c r="L99" s="2"/>
      <c r="M99" s="2"/>
      <c r="N99" s="1"/>
      <c r="O99" s="1"/>
      <c r="P99" s="1"/>
      <c r="Q99" s="1"/>
      <c r="R99" s="1"/>
      <c r="S99" s="1"/>
      <c r="T99" s="65"/>
      <c r="U99" s="3"/>
    </row>
    <row r="100" spans="3:21">
      <c r="C100" s="2"/>
      <c r="D100" s="1"/>
      <c r="E100" s="1"/>
      <c r="F100" s="1"/>
      <c r="G100" s="1"/>
      <c r="H100" s="1"/>
      <c r="I100" s="1"/>
      <c r="J100" s="65"/>
      <c r="K100" s="23"/>
      <c r="L100" s="2"/>
      <c r="M100" s="2"/>
      <c r="N100" s="1"/>
      <c r="O100" s="1"/>
      <c r="P100" s="1"/>
      <c r="Q100" s="1"/>
      <c r="R100" s="1"/>
      <c r="S100" s="1"/>
      <c r="T100" s="65"/>
      <c r="U100" s="3"/>
    </row>
    <row r="101" spans="3:21">
      <c r="C101" s="2"/>
      <c r="D101" s="108" t="s">
        <v>120</v>
      </c>
      <c r="E101" s="1"/>
      <c r="F101" s="1"/>
      <c r="G101" s="1"/>
      <c r="H101" s="35">
        <f>IF(ISNUMBER(H69),ROUNDUP(I102/9,1),H69)</f>
        <v>144.19999999999999</v>
      </c>
      <c r="I101" s="1" t="s">
        <v>96</v>
      </c>
      <c r="J101" s="1"/>
      <c r="K101" s="23"/>
      <c r="L101" s="2"/>
      <c r="M101" s="2"/>
      <c r="N101" s="108" t="s">
        <v>120</v>
      </c>
      <c r="O101" s="1"/>
      <c r="P101" s="1"/>
      <c r="Q101" s="1"/>
      <c r="R101" s="35">
        <f>IF(ISNUMBER(R69),ROUNDUP(S102/9,1),R69)</f>
        <v>131.29999999999998</v>
      </c>
      <c r="S101" s="1" t="s">
        <v>96</v>
      </c>
      <c r="T101" s="65"/>
      <c r="U101" s="3"/>
    </row>
    <row r="102" spans="3:21">
      <c r="C102" s="2"/>
      <c r="D102" s="1"/>
      <c r="E102" s="1" t="s">
        <v>197</v>
      </c>
      <c r="F102" s="1"/>
      <c r="G102" s="1"/>
      <c r="H102" s="1"/>
      <c r="I102" s="30">
        <f>G33</f>
        <v>1297.4939999999999</v>
      </c>
      <c r="J102" s="65" t="s">
        <v>118</v>
      </c>
      <c r="K102" s="23"/>
      <c r="L102" s="2"/>
      <c r="M102" s="2"/>
      <c r="N102" s="1"/>
      <c r="O102" s="1" t="s">
        <v>197</v>
      </c>
      <c r="P102" s="1"/>
      <c r="Q102" s="1"/>
      <c r="R102" s="1"/>
      <c r="S102" s="30">
        <f>G55</f>
        <v>1181.348</v>
      </c>
      <c r="T102" s="65" t="s">
        <v>118</v>
      </c>
      <c r="U102" s="3"/>
    </row>
    <row r="103" spans="3:21">
      <c r="C103" s="2"/>
      <c r="D103" s="1"/>
      <c r="E103" s="1"/>
      <c r="F103" s="1"/>
      <c r="G103" s="1"/>
      <c r="H103" s="1"/>
      <c r="I103" s="1"/>
      <c r="J103" s="1"/>
      <c r="K103" s="23"/>
      <c r="L103" s="2"/>
      <c r="M103" s="2"/>
      <c r="N103" s="1"/>
      <c r="O103" s="1"/>
      <c r="P103" s="1"/>
      <c r="Q103" s="1"/>
      <c r="R103" s="1"/>
      <c r="S103" s="1"/>
      <c r="T103" s="1"/>
      <c r="U103" s="3"/>
    </row>
    <row r="104" spans="3:21">
      <c r="C104" s="2"/>
      <c r="D104" s="1"/>
      <c r="E104" s="1"/>
      <c r="F104" s="1"/>
      <c r="G104" s="1"/>
      <c r="H104" s="1"/>
      <c r="I104" s="1"/>
      <c r="J104" s="1"/>
      <c r="K104" s="23"/>
      <c r="L104" s="2"/>
      <c r="M104" s="2"/>
      <c r="N104" s="1"/>
      <c r="O104" s="1"/>
      <c r="P104" s="1"/>
      <c r="Q104" s="1"/>
      <c r="R104" s="1"/>
      <c r="S104" s="1"/>
      <c r="T104" s="1"/>
      <c r="U104" s="3"/>
    </row>
    <row r="105" spans="3:21">
      <c r="C105" s="2"/>
      <c r="D105" s="1"/>
      <c r="E105" s="1"/>
      <c r="F105" s="1"/>
      <c r="G105" s="1"/>
      <c r="H105" s="1"/>
      <c r="I105" s="1"/>
      <c r="J105" s="1"/>
      <c r="K105" s="23"/>
      <c r="L105" s="2"/>
      <c r="M105" s="2"/>
      <c r="N105" s="1"/>
      <c r="O105" s="1"/>
      <c r="P105" s="1"/>
      <c r="Q105" s="1"/>
      <c r="R105" s="1"/>
      <c r="S105" s="1"/>
      <c r="T105" s="1"/>
      <c r="U105" s="3"/>
    </row>
    <row r="106" spans="3:21">
      <c r="C106" s="2"/>
      <c r="D106" s="1"/>
      <c r="E106" s="1"/>
      <c r="F106" s="1"/>
      <c r="G106" s="1"/>
      <c r="H106" s="1"/>
      <c r="I106" s="1"/>
      <c r="J106" s="1"/>
      <c r="K106" s="23"/>
      <c r="L106" s="2"/>
      <c r="M106" s="2"/>
      <c r="N106" s="1"/>
      <c r="O106" s="1"/>
      <c r="P106" s="1"/>
      <c r="Q106" s="1"/>
      <c r="R106" s="1"/>
      <c r="S106" s="1"/>
      <c r="T106" s="1"/>
      <c r="U106" s="3"/>
    </row>
    <row r="107" spans="3:21">
      <c r="C107" s="2"/>
      <c r="D107" s="1"/>
      <c r="E107" s="1"/>
      <c r="F107" s="1"/>
      <c r="G107" s="1"/>
      <c r="H107" s="1"/>
      <c r="I107" s="1"/>
      <c r="J107" s="1"/>
      <c r="K107" s="23"/>
      <c r="L107" s="2"/>
      <c r="M107" s="2"/>
      <c r="N107" s="1"/>
      <c r="O107" s="1"/>
      <c r="P107" s="1"/>
      <c r="Q107" s="1"/>
      <c r="R107" s="1"/>
      <c r="S107" s="1"/>
      <c r="T107" s="1"/>
      <c r="U107" s="3"/>
    </row>
    <row r="108" spans="3:21">
      <c r="C108" s="2"/>
      <c r="K108" s="23"/>
      <c r="L108" s="2"/>
      <c r="M108" s="2"/>
      <c r="S108" s="1"/>
      <c r="T108" s="1"/>
      <c r="U108" s="3"/>
    </row>
    <row r="109" spans="3:21">
      <c r="C109" s="2"/>
      <c r="D109" s="108" t="s">
        <v>201</v>
      </c>
      <c r="E109" s="1"/>
      <c r="F109" s="1"/>
      <c r="G109" s="1"/>
      <c r="H109" s="77" t="str">
        <f>IF(H62="","",IF(OR(G12="BR-201",G12="BR-203"),G12,"Standard?"))</f>
        <v>BR-203</v>
      </c>
      <c r="I109" s="1"/>
      <c r="J109" s="1"/>
      <c r="K109" s="23"/>
      <c r="L109" s="2"/>
      <c r="M109" s="2"/>
      <c r="N109" s="108" t="s">
        <v>201</v>
      </c>
      <c r="O109" s="1"/>
      <c r="P109" s="1"/>
      <c r="Q109" s="1"/>
      <c r="R109" s="77" t="str">
        <f>IF(R62="","",IF(OR(G12="BR-201",G12="BR-203"),G12,"Standard?"))</f>
        <v>BR-203</v>
      </c>
      <c r="S109" s="1"/>
      <c r="T109" s="1"/>
      <c r="U109" s="3"/>
    </row>
    <row r="110" spans="3:21">
      <c r="C110" s="2"/>
      <c r="D110" s="108" t="s">
        <v>200</v>
      </c>
      <c r="E110" s="1"/>
      <c r="F110" s="1"/>
      <c r="G110" s="1"/>
      <c r="H110" s="77" t="str">
        <f>IF(H62="","",G11)</f>
        <v>Movable</v>
      </c>
      <c r="I110" s="1"/>
      <c r="J110" s="1"/>
      <c r="K110" s="23"/>
      <c r="L110" s="2"/>
      <c r="M110" s="2"/>
      <c r="N110" s="108" t="s">
        <v>200</v>
      </c>
      <c r="O110" s="1"/>
      <c r="P110" s="1"/>
      <c r="Q110" s="1"/>
      <c r="R110" s="77" t="str">
        <f>IF(R62="","",G11)</f>
        <v>Movable</v>
      </c>
      <c r="S110" s="1"/>
      <c r="T110" s="1"/>
      <c r="U110" s="3"/>
    </row>
    <row r="111" spans="3:21">
      <c r="C111" s="2"/>
      <c r="D111" s="108" t="s">
        <v>209</v>
      </c>
      <c r="E111" s="1"/>
      <c r="F111" s="1"/>
      <c r="G111" s="1"/>
      <c r="H111" s="77" t="str">
        <f>IF(H62="","",G19)</f>
        <v>PCC</v>
      </c>
      <c r="I111" s="1"/>
      <c r="J111" s="1"/>
      <c r="K111" s="23"/>
      <c r="L111" s="2"/>
      <c r="M111" s="2"/>
      <c r="N111" s="108" t="s">
        <v>209</v>
      </c>
      <c r="O111" s="1"/>
      <c r="P111" s="1"/>
      <c r="Q111" s="1"/>
      <c r="R111" s="77" t="str">
        <f>IF(R62="","",G41)</f>
        <v>PCC</v>
      </c>
      <c r="S111" s="1"/>
      <c r="T111" s="1"/>
      <c r="U111" s="3"/>
    </row>
    <row r="112" spans="3:21">
      <c r="C112" s="2"/>
      <c r="D112" s="1"/>
      <c r="E112" s="1"/>
      <c r="F112" s="1"/>
      <c r="G112" s="1"/>
      <c r="H112" s="1"/>
      <c r="I112" s="1"/>
      <c r="J112" s="1"/>
      <c r="K112" s="23"/>
      <c r="L112" s="2"/>
      <c r="M112" s="2"/>
      <c r="N112" s="1"/>
      <c r="O112" s="1"/>
      <c r="P112" s="1"/>
      <c r="Q112" s="1"/>
      <c r="R112" s="1"/>
      <c r="S112" s="1"/>
      <c r="T112" s="1"/>
      <c r="U112" s="3"/>
    </row>
    <row r="113" spans="3:21">
      <c r="C113" s="2"/>
      <c r="D113" s="108" t="s">
        <v>123</v>
      </c>
      <c r="E113" s="1"/>
      <c r="F113" s="1"/>
      <c r="G113" s="1"/>
      <c r="H113" s="32">
        <f>IF(H62="","",IF(G19="","Adj. Pav't",IF(OR(G19="PCC",G19="Composite"),I114+I117,"--")))</f>
        <v>85.86</v>
      </c>
      <c r="I113" s="1" t="str">
        <f>IF(H113="--","Not used when abutting HMA","ft")</f>
        <v>ft</v>
      </c>
      <c r="J113" s="1"/>
      <c r="K113" s="23"/>
      <c r="L113" s="2"/>
      <c r="M113" s="2"/>
      <c r="N113" s="108" t="s">
        <v>123</v>
      </c>
      <c r="O113" s="1"/>
      <c r="P113" s="1"/>
      <c r="Q113" s="1"/>
      <c r="R113" s="32">
        <f>IF(R62="","",IF(G41="","Adj. Pav't",IF(OR(G41="PCC",G41="Composite"),S114+S117,"--")))</f>
        <v>76.712000000000003</v>
      </c>
      <c r="S113" s="1" t="str">
        <f>IF(R113="--","Not used when abutting HMA","ft")</f>
        <v>ft</v>
      </c>
      <c r="T113" s="65"/>
      <c r="U113" s="3"/>
    </row>
    <row r="114" spans="3:21">
      <c r="C114" s="2"/>
      <c r="D114" s="1"/>
      <c r="E114" s="8" t="s">
        <v>124</v>
      </c>
      <c r="F114" s="1"/>
      <c r="G114" s="1"/>
      <c r="H114" s="1"/>
      <c r="I114" s="33">
        <v>67.86</v>
      </c>
      <c r="J114" s="67" t="s">
        <v>11</v>
      </c>
      <c r="K114" s="23"/>
      <c r="L114" s="2"/>
      <c r="M114" s="2"/>
      <c r="N114" s="1"/>
      <c r="O114" s="8" t="s">
        <v>124</v>
      </c>
      <c r="P114" s="1"/>
      <c r="Q114" s="1"/>
      <c r="R114" s="1"/>
      <c r="S114" s="33">
        <f>G38</f>
        <v>58.712000000000003</v>
      </c>
      <c r="T114" s="67" t="s">
        <v>11</v>
      </c>
      <c r="U114" s="3"/>
    </row>
    <row r="115" spans="3:21">
      <c r="C115" s="2"/>
      <c r="D115" s="1"/>
      <c r="E115" s="8" t="s">
        <v>125</v>
      </c>
      <c r="F115" s="1"/>
      <c r="G115" s="1"/>
      <c r="H115" s="1"/>
      <c r="I115" s="70">
        <v>6</v>
      </c>
      <c r="J115" s="68" t="s">
        <v>126</v>
      </c>
      <c r="K115" s="23"/>
      <c r="L115" s="2"/>
      <c r="M115" s="2"/>
      <c r="N115" s="1"/>
      <c r="O115" s="8" t="s">
        <v>125</v>
      </c>
      <c r="P115" s="1"/>
      <c r="Q115" s="1"/>
      <c r="R115" s="1"/>
      <c r="S115" s="70">
        <v>6</v>
      </c>
      <c r="T115" s="68" t="s">
        <v>126</v>
      </c>
      <c r="U115" s="3"/>
    </row>
    <row r="116" spans="3:21">
      <c r="C116" s="2"/>
      <c r="D116" s="1"/>
      <c r="E116" s="8" t="s">
        <v>127</v>
      </c>
      <c r="F116" s="1"/>
      <c r="G116" s="1"/>
      <c r="H116" s="1"/>
      <c r="I116" s="70">
        <v>0</v>
      </c>
      <c r="J116" s="65" t="s">
        <v>11</v>
      </c>
      <c r="K116" s="23"/>
      <c r="L116" s="2"/>
      <c r="M116" s="2"/>
      <c r="N116" s="1"/>
      <c r="O116" s="8" t="s">
        <v>127</v>
      </c>
      <c r="P116" s="1"/>
      <c r="Q116" s="1"/>
      <c r="R116" s="1"/>
      <c r="S116" s="70"/>
      <c r="T116" s="65" t="s">
        <v>11</v>
      </c>
      <c r="U116" s="3"/>
    </row>
    <row r="117" spans="3:21">
      <c r="C117" s="2"/>
      <c r="D117" s="1"/>
      <c r="E117" s="8" t="s">
        <v>128</v>
      </c>
      <c r="F117" s="1"/>
      <c r="G117" s="1"/>
      <c r="H117" s="1"/>
      <c r="I117" s="33">
        <f>ROUNDUP((3*I115+I116),0)</f>
        <v>18</v>
      </c>
      <c r="J117" s="65" t="s">
        <v>11</v>
      </c>
      <c r="K117" s="23"/>
      <c r="L117" s="2"/>
      <c r="M117" s="2"/>
      <c r="N117" s="1"/>
      <c r="O117" s="8" t="s">
        <v>128</v>
      </c>
      <c r="P117" s="1"/>
      <c r="Q117" s="1"/>
      <c r="R117" s="1"/>
      <c r="S117" s="33">
        <f>ROUNDUP((3*S115+S116),0)</f>
        <v>18</v>
      </c>
      <c r="T117" s="65" t="s">
        <v>11</v>
      </c>
      <c r="U117" s="3"/>
    </row>
    <row r="118" spans="3:21">
      <c r="C118" s="2"/>
      <c r="D118" s="108" t="s">
        <v>129</v>
      </c>
      <c r="E118" s="1"/>
      <c r="F118" s="1"/>
      <c r="G118" s="1"/>
      <c r="H118" s="34">
        <f>IF(ISNUMBER(H69),IF(H113="--","--",H72),H69)</f>
        <v>82978.42</v>
      </c>
      <c r="I118" s="34" t="str">
        <f>IF(ISNUMBER(H118),G34,H118)</f>
        <v>Right</v>
      </c>
      <c r="J118" s="65"/>
      <c r="K118" s="23"/>
      <c r="L118" s="2"/>
      <c r="M118" s="2"/>
      <c r="N118" s="108" t="s">
        <v>129</v>
      </c>
      <c r="O118" s="1"/>
      <c r="P118" s="1"/>
      <c r="Q118" s="1"/>
      <c r="R118" s="34">
        <f>IF(ISNUMBER(R69),IF(R113="--","--",R72),R69)</f>
        <v>83315.252999999997</v>
      </c>
      <c r="S118" s="34" t="str">
        <f>IF(ISNUMBER(R118),G56,R118)</f>
        <v>Right</v>
      </c>
      <c r="T118" s="65"/>
      <c r="U118" s="3"/>
    </row>
    <row r="119" spans="3:21">
      <c r="C119" s="2"/>
      <c r="D119" s="108" t="s">
        <v>87</v>
      </c>
      <c r="E119" s="1"/>
      <c r="F119" s="1"/>
      <c r="G119" s="1"/>
      <c r="H119" s="35">
        <f>IF(ISNUMBER(H113),ROUNDUP((H113*((12/12)*(10/12)-PI()*(2/12)^2))/27,1),H113)</f>
        <v>2.4</v>
      </c>
      <c r="I119" s="1" t="s">
        <v>100</v>
      </c>
      <c r="J119" s="65"/>
      <c r="K119" s="23"/>
      <c r="L119" s="2"/>
      <c r="M119" s="2"/>
      <c r="N119" s="108" t="s">
        <v>87</v>
      </c>
      <c r="O119" s="1"/>
      <c r="P119" s="1"/>
      <c r="Q119" s="1"/>
      <c r="R119" s="35">
        <f>IF(ISNUMBER(R113),ROUNDUP((R113*((12/12)*(10/12)-PI()*(2/12)^2))/27,1),R113)</f>
        <v>2.2000000000000002</v>
      </c>
      <c r="S119" s="1" t="s">
        <v>100</v>
      </c>
      <c r="T119" s="65"/>
      <c r="U119" s="3"/>
    </row>
    <row r="120" spans="3:21">
      <c r="C120" s="2"/>
      <c r="D120" s="108" t="s">
        <v>130</v>
      </c>
      <c r="E120" s="1"/>
      <c r="F120" s="1"/>
      <c r="G120" s="1"/>
      <c r="H120" s="35">
        <f>IF(ISNUMBER(H113),ROUNDUP((I117*(10/12)*(6/12)/27),1),H113)</f>
        <v>0.30000000000000004</v>
      </c>
      <c r="I120" s="1" t="s">
        <v>100</v>
      </c>
      <c r="J120" s="65"/>
      <c r="K120" s="23"/>
      <c r="L120" s="2"/>
      <c r="M120" s="2"/>
      <c r="N120" s="108" t="s">
        <v>130</v>
      </c>
      <c r="O120" s="1"/>
      <c r="P120" s="1"/>
      <c r="Q120" s="1"/>
      <c r="R120" s="35">
        <f>IF(ISNUMBER(R113),ROUNDUP((S117*(10/12)*(6/12)/27),1),R113)</f>
        <v>0.30000000000000004</v>
      </c>
      <c r="S120" s="1" t="s">
        <v>100</v>
      </c>
      <c r="T120" s="65"/>
      <c r="U120" s="3"/>
    </row>
    <row r="121" spans="3:21">
      <c r="C121" s="2"/>
      <c r="D121" s="1"/>
      <c r="E121" s="1"/>
      <c r="F121" s="1"/>
      <c r="G121" s="1"/>
      <c r="H121" s="1"/>
      <c r="I121" s="1"/>
      <c r="J121" s="65"/>
      <c r="K121" s="23"/>
      <c r="L121" s="2"/>
      <c r="M121" s="2"/>
      <c r="N121" s="1"/>
      <c r="O121" s="1"/>
      <c r="P121" s="1"/>
      <c r="Q121" s="1"/>
      <c r="R121" s="1"/>
      <c r="S121" s="1"/>
      <c r="T121" s="65"/>
      <c r="U121" s="3"/>
    </row>
    <row r="122" spans="3:21">
      <c r="C122" s="2"/>
      <c r="D122" s="108" t="s">
        <v>88</v>
      </c>
      <c r="E122" s="1"/>
      <c r="F122" s="1"/>
      <c r="G122" s="1"/>
      <c r="H122" s="35">
        <f>IF(ISNUMBER(H69),ROUNDUP(((I124+I125)/2*I129+(I125+I126)/2*I130+(I126+I127)/2*I131+(I127+I128)/2*I132)*140/2000,1),H69)</f>
        <v>498</v>
      </c>
      <c r="I122" s="1" t="s">
        <v>101</v>
      </c>
      <c r="J122" s="65"/>
      <c r="K122" s="23"/>
      <c r="L122" s="2"/>
      <c r="M122" s="2"/>
      <c r="N122" s="108" t="s">
        <v>88</v>
      </c>
      <c r="O122" s="1"/>
      <c r="P122" s="1"/>
      <c r="Q122" s="1"/>
      <c r="R122" s="35">
        <f>IF(ISNUMBER(R69),ROUNDUP(((S124+S125)/2*S129+(S125+S126)/2*S130+(S126+S127)/2*S131+(S127+S128)/2*S132)*140/2000,1),R69)</f>
        <v>431.40000000000003</v>
      </c>
      <c r="S122" s="1" t="s">
        <v>101</v>
      </c>
      <c r="T122" s="65"/>
      <c r="U122" s="3"/>
    </row>
    <row r="123" spans="3:21" ht="15" customHeight="1">
      <c r="C123" s="2"/>
      <c r="D123" s="1"/>
      <c r="E123" s="1" t="s">
        <v>131</v>
      </c>
      <c r="F123" s="1"/>
      <c r="G123" s="1"/>
      <c r="H123" s="1"/>
      <c r="I123" s="24">
        <v>60</v>
      </c>
      <c r="J123" s="65" t="s">
        <v>11</v>
      </c>
      <c r="K123" s="23"/>
      <c r="L123" s="2"/>
      <c r="M123" s="2"/>
      <c r="N123" s="1"/>
      <c r="O123" s="1" t="s">
        <v>131</v>
      </c>
      <c r="P123" s="1"/>
      <c r="Q123" s="1"/>
      <c r="R123" s="1"/>
      <c r="S123" s="24">
        <v>60</v>
      </c>
      <c r="T123" s="65" t="s">
        <v>11</v>
      </c>
      <c r="U123" s="3"/>
    </row>
    <row r="124" spans="3:21" ht="15" customHeight="1">
      <c r="C124" s="2"/>
      <c r="D124" s="1"/>
      <c r="E124" s="1" t="s">
        <v>132</v>
      </c>
      <c r="F124" s="1"/>
      <c r="G124" s="1"/>
      <c r="H124" s="1"/>
      <c r="I124" s="1">
        <v>1</v>
      </c>
      <c r="J124" s="65" t="s">
        <v>11</v>
      </c>
      <c r="K124" s="23"/>
      <c r="L124" s="2"/>
      <c r="M124" s="2"/>
      <c r="N124" s="1"/>
      <c r="O124" s="1" t="s">
        <v>156</v>
      </c>
      <c r="P124" s="1"/>
      <c r="Q124" s="1"/>
      <c r="R124" s="1"/>
      <c r="S124" s="1">
        <v>1</v>
      </c>
      <c r="T124" s="65" t="s">
        <v>11</v>
      </c>
      <c r="U124" s="3"/>
    </row>
    <row r="125" spans="3:21">
      <c r="C125" s="2"/>
      <c r="D125" s="1"/>
      <c r="E125" s="1" t="s">
        <v>133</v>
      </c>
      <c r="F125" s="1"/>
      <c r="G125" s="1"/>
      <c r="H125" s="1"/>
      <c r="I125" s="1">
        <v>1</v>
      </c>
      <c r="J125" s="65" t="s">
        <v>11</v>
      </c>
      <c r="K125" s="23"/>
      <c r="L125" s="2"/>
      <c r="M125" s="2"/>
      <c r="N125" s="1"/>
      <c r="O125" s="1" t="s">
        <v>157</v>
      </c>
      <c r="P125" s="1"/>
      <c r="Q125" s="1"/>
      <c r="R125" s="1"/>
      <c r="S125" s="1">
        <v>1</v>
      </c>
      <c r="T125" s="65" t="s">
        <v>11</v>
      </c>
      <c r="U125" s="3"/>
    </row>
    <row r="126" spans="3:21">
      <c r="C126" s="2"/>
      <c r="D126" s="1"/>
      <c r="E126" s="1" t="s">
        <v>134</v>
      </c>
      <c r="F126" s="1"/>
      <c r="G126" s="1"/>
      <c r="H126" s="1"/>
      <c r="I126" s="36">
        <f>1+I73/I123</f>
        <v>1.3333333333333333</v>
      </c>
      <c r="J126" s="65" t="s">
        <v>11</v>
      </c>
      <c r="K126" s="23"/>
      <c r="L126" s="2"/>
      <c r="M126" s="2"/>
      <c r="N126" s="1"/>
      <c r="O126" s="1" t="s">
        <v>158</v>
      </c>
      <c r="P126" s="1"/>
      <c r="Q126" s="1"/>
      <c r="R126" s="1"/>
      <c r="S126" s="36">
        <f>1+S73/S123</f>
        <v>1.3333333333333333</v>
      </c>
      <c r="T126" s="65" t="s">
        <v>11</v>
      </c>
      <c r="U126" s="3"/>
    </row>
    <row r="127" spans="3:21">
      <c r="C127" s="2"/>
      <c r="D127" s="1"/>
      <c r="E127" s="1" t="s">
        <v>135</v>
      </c>
      <c r="F127" s="1"/>
      <c r="G127" s="1"/>
      <c r="H127" s="1"/>
      <c r="I127" s="36">
        <f>1+(I73+I75)/I123</f>
        <v>1.6666666666666665</v>
      </c>
      <c r="J127" s="65" t="s">
        <v>11</v>
      </c>
      <c r="K127" s="23"/>
      <c r="L127" s="2"/>
      <c r="M127" s="2"/>
      <c r="N127" s="1"/>
      <c r="O127" s="1" t="s">
        <v>159</v>
      </c>
      <c r="P127" s="1"/>
      <c r="Q127" s="1"/>
      <c r="R127" s="1"/>
      <c r="S127" s="36">
        <f>1+(S73+S75)/S123</f>
        <v>1.6666666666666665</v>
      </c>
      <c r="T127" s="65" t="s">
        <v>11</v>
      </c>
      <c r="U127" s="3"/>
    </row>
    <row r="128" spans="3:21">
      <c r="C128" s="2"/>
      <c r="D128" s="1"/>
      <c r="E128" s="8" t="s">
        <v>136</v>
      </c>
      <c r="F128" s="1"/>
      <c r="G128" s="1"/>
      <c r="H128" s="1"/>
      <c r="I128" s="1">
        <v>2</v>
      </c>
      <c r="J128" s="67" t="s">
        <v>11</v>
      </c>
      <c r="K128" s="23"/>
      <c r="L128" s="2"/>
      <c r="M128" s="2"/>
      <c r="N128" s="1"/>
      <c r="O128" s="8" t="s">
        <v>136</v>
      </c>
      <c r="P128" s="1"/>
      <c r="Q128" s="1"/>
      <c r="R128" s="1"/>
      <c r="S128" s="1">
        <v>2</v>
      </c>
      <c r="T128" s="67" t="s">
        <v>11</v>
      </c>
      <c r="U128" s="3"/>
    </row>
    <row r="129" spans="3:23">
      <c r="C129" s="2"/>
      <c r="D129" s="1"/>
      <c r="E129" s="1" t="s">
        <v>137</v>
      </c>
      <c r="F129" s="1"/>
      <c r="G129" s="1"/>
      <c r="H129" s="1"/>
      <c r="I129" s="24">
        <f>IF(H94=0,0,2*I71+G30+2*I71)</f>
        <v>721.9</v>
      </c>
      <c r="J129" s="65" t="s">
        <v>118</v>
      </c>
      <c r="K129" s="37"/>
      <c r="L129" s="2"/>
      <c r="M129" s="2"/>
      <c r="N129" s="1"/>
      <c r="O129" s="1" t="s">
        <v>137</v>
      </c>
      <c r="P129" s="1"/>
      <c r="Q129" s="1"/>
      <c r="R129" s="1"/>
      <c r="S129" s="24">
        <f>IF(R94=0,0,2*S71+G52+2*S71)</f>
        <v>625.86699999999996</v>
      </c>
      <c r="T129" s="65" t="s">
        <v>118</v>
      </c>
      <c r="U129" s="71"/>
    </row>
    <row r="130" spans="3:23">
      <c r="C130" s="2"/>
      <c r="D130" s="1"/>
      <c r="E130" s="1" t="s">
        <v>138</v>
      </c>
      <c r="F130" s="1"/>
      <c r="G130" s="1"/>
      <c r="H130" s="1"/>
      <c r="I130" s="24">
        <f>IF(H94=0,0,2*I73+G31+2*I73)</f>
        <v>1425.7860000000001</v>
      </c>
      <c r="J130" s="65" t="s">
        <v>118</v>
      </c>
      <c r="K130" s="37"/>
      <c r="L130" s="2"/>
      <c r="M130" s="2"/>
      <c r="N130" s="1"/>
      <c r="O130" s="1" t="s">
        <v>138</v>
      </c>
      <c r="P130" s="1"/>
      <c r="Q130" s="1"/>
      <c r="R130" s="1"/>
      <c r="S130" s="24">
        <f>IF(R94=0,0,2*S73+G53+2*S73)</f>
        <v>1259.2333000000001</v>
      </c>
      <c r="T130" s="65" t="s">
        <v>118</v>
      </c>
      <c r="U130" s="71"/>
    </row>
    <row r="131" spans="3:23">
      <c r="C131" s="2"/>
      <c r="D131" s="1"/>
      <c r="E131" s="1" t="s">
        <v>139</v>
      </c>
      <c r="F131" s="1"/>
      <c r="G131" s="1"/>
      <c r="H131" s="1"/>
      <c r="I131" s="24">
        <f>IF(H96=0,0,2*I75+I97+2*I75)</f>
        <v>1407.6251999999999</v>
      </c>
      <c r="J131" s="65" t="s">
        <v>118</v>
      </c>
      <c r="K131" s="37"/>
      <c r="L131" s="2"/>
      <c r="M131" s="2"/>
      <c r="N131" s="1"/>
      <c r="O131" s="1" t="s">
        <v>139</v>
      </c>
      <c r="P131" s="1"/>
      <c r="Q131" s="1"/>
      <c r="R131" s="1"/>
      <c r="S131" s="24">
        <f>IF(R96=0,0,2*S75+S97+2*S75)</f>
        <v>1268.6737000000001</v>
      </c>
      <c r="T131" s="65" t="s">
        <v>118</v>
      </c>
      <c r="U131" s="71"/>
      <c r="W131" s="105"/>
    </row>
    <row r="132" spans="3:23">
      <c r="C132" s="2"/>
      <c r="D132" s="1"/>
      <c r="E132" s="1" t="s">
        <v>140</v>
      </c>
      <c r="F132" s="1"/>
      <c r="G132" s="1"/>
      <c r="H132" s="1"/>
      <c r="I132" s="24">
        <f>IF(H101=0,0,I102+2*I91+2*I92+2*(G16+18.5/12)+2*(G18+18.5/12)-1*(G24+G23))</f>
        <v>1427.20066666667</v>
      </c>
      <c r="J132" s="65" t="s">
        <v>118</v>
      </c>
      <c r="K132" s="37"/>
      <c r="L132" s="2"/>
      <c r="M132" s="2"/>
      <c r="N132" s="1"/>
      <c r="O132" s="1" t="s">
        <v>140</v>
      </c>
      <c r="P132" s="1"/>
      <c r="Q132" s="1"/>
      <c r="R132" s="1"/>
      <c r="S132" s="24">
        <f>IF(R101=0,0,S102+2*S91+2*S92+2*(G39+18.5/12)+2*(G40+18.5/12)-1*(G45+G46))</f>
        <v>1180.6800666666613</v>
      </c>
      <c r="T132" s="65" t="s">
        <v>118</v>
      </c>
      <c r="U132" s="71"/>
      <c r="W132" s="105"/>
    </row>
    <row r="133" spans="3:23">
      <c r="C133" s="2"/>
      <c r="D133" s="1"/>
      <c r="E133" s="1"/>
      <c r="F133" s="1"/>
      <c r="G133" s="1"/>
      <c r="H133" s="1"/>
      <c r="I133" s="1"/>
      <c r="J133" s="65"/>
      <c r="K133" s="37"/>
      <c r="L133" s="2"/>
      <c r="M133" s="2"/>
      <c r="N133" s="1"/>
      <c r="O133" s="1"/>
      <c r="P133" s="1"/>
      <c r="Q133" s="1"/>
      <c r="R133" s="1"/>
      <c r="S133" s="1"/>
      <c r="T133" s="65"/>
      <c r="U133" s="71"/>
      <c r="W133" s="105"/>
    </row>
    <row r="134" spans="3:23">
      <c r="C134" s="2"/>
      <c r="D134" s="1"/>
      <c r="E134" s="1"/>
      <c r="F134" s="1"/>
      <c r="G134" s="1"/>
      <c r="H134" s="1"/>
      <c r="I134" s="1"/>
      <c r="J134" s="65"/>
      <c r="K134" s="37"/>
      <c r="L134" s="2"/>
      <c r="M134" s="2"/>
      <c r="N134" s="1"/>
      <c r="O134" s="1"/>
      <c r="P134" s="1"/>
      <c r="Q134" s="1"/>
      <c r="R134" s="1"/>
      <c r="S134" s="1"/>
      <c r="T134" s="65"/>
      <c r="U134" s="71"/>
      <c r="V134" s="38"/>
      <c r="W134" s="105"/>
    </row>
    <row r="135" spans="3:23">
      <c r="C135" s="2"/>
      <c r="D135" s="108" t="s">
        <v>89</v>
      </c>
      <c r="E135" s="1"/>
      <c r="F135" s="1"/>
      <c r="G135" s="1"/>
      <c r="H135" s="35">
        <f>I136/9</f>
        <v>553.61242962963001</v>
      </c>
      <c r="I135" s="38" t="s">
        <v>96</v>
      </c>
      <c r="J135" s="1"/>
      <c r="K135" s="23"/>
      <c r="L135" s="2"/>
      <c r="M135" s="2"/>
      <c r="N135" s="108" t="s">
        <v>89</v>
      </c>
      <c r="O135" s="1"/>
      <c r="P135" s="1"/>
      <c r="Q135" s="1"/>
      <c r="R135" s="35">
        <f>IF(ISNUMBER(R69),ROUNDUP(S136/9,1),R69)</f>
        <v>481.70000000000005</v>
      </c>
      <c r="S135" s="38" t="s">
        <v>96</v>
      </c>
      <c r="T135" s="65"/>
      <c r="U135" s="3"/>
      <c r="V135" s="1"/>
      <c r="W135" s="106"/>
    </row>
    <row r="136" spans="3:23" ht="15.75" thickBot="1">
      <c r="C136" s="14"/>
      <c r="D136" s="15"/>
      <c r="E136" s="15"/>
      <c r="F136" s="15"/>
      <c r="G136" s="15"/>
      <c r="H136" s="15"/>
      <c r="I136" s="72">
        <f>SUM(I129:I132)</f>
        <v>4982.5118666666704</v>
      </c>
      <c r="J136" s="73" t="s">
        <v>118</v>
      </c>
      <c r="K136" s="39"/>
      <c r="L136" s="14"/>
      <c r="M136" s="14"/>
      <c r="N136" s="15"/>
      <c r="O136" s="15"/>
      <c r="P136" s="15"/>
      <c r="Q136" s="15"/>
      <c r="R136" s="15"/>
      <c r="S136" s="72">
        <f>SUM(S129:S132)</f>
        <v>4334.4540666666617</v>
      </c>
      <c r="T136" s="73" t="s">
        <v>118</v>
      </c>
      <c r="U136" s="17"/>
      <c r="V136" s="1"/>
      <c r="W136" s="106"/>
    </row>
  </sheetData>
  <mergeCells count="55">
    <mergeCell ref="AR11:AR12"/>
    <mergeCell ref="AR13:AR16"/>
    <mergeCell ref="AS11:AS17"/>
    <mergeCell ref="Y12:Y17"/>
    <mergeCell ref="Z12:Z17"/>
    <mergeCell ref="AA12:AB15"/>
    <mergeCell ref="AD12:AD16"/>
    <mergeCell ref="AE12:AE16"/>
    <mergeCell ref="AF12:AF16"/>
    <mergeCell ref="AG12:AG16"/>
    <mergeCell ref="AL12:AM12"/>
    <mergeCell ref="AK13:AK16"/>
    <mergeCell ref="AL13:AM16"/>
    <mergeCell ref="AN13:AN16"/>
    <mergeCell ref="AO13:AO16"/>
    <mergeCell ref="AP13:AP16"/>
    <mergeCell ref="B2:U2"/>
    <mergeCell ref="L11:P11"/>
    <mergeCell ref="C5:U5"/>
    <mergeCell ref="C13:J13"/>
    <mergeCell ref="L8:P8"/>
    <mergeCell ref="Q8:U8"/>
    <mergeCell ref="C6:J6"/>
    <mergeCell ref="L6:P6"/>
    <mergeCell ref="Q6:U6"/>
    <mergeCell ref="L7:P7"/>
    <mergeCell ref="Q7:U7"/>
    <mergeCell ref="C58:U58"/>
    <mergeCell ref="C59:K59"/>
    <mergeCell ref="M59:U59"/>
    <mergeCell ref="C35:J35"/>
    <mergeCell ref="B3:U3"/>
    <mergeCell ref="B4:U4"/>
    <mergeCell ref="L50:U50"/>
    <mergeCell ref="L9:P9"/>
    <mergeCell ref="Q9:U9"/>
    <mergeCell ref="L10:P10"/>
    <mergeCell ref="Q10:U10"/>
    <mergeCell ref="Q11:U11"/>
    <mergeCell ref="AA16:AB16"/>
    <mergeCell ref="Y6:AS7"/>
    <mergeCell ref="Y8:AS8"/>
    <mergeCell ref="Y9:AS9"/>
    <mergeCell ref="Y10:AS10"/>
    <mergeCell ref="Y11:AB11"/>
    <mergeCell ref="AC11:AG11"/>
    <mergeCell ref="AH11:AJ13"/>
    <mergeCell ref="AK11:AO11"/>
    <mergeCell ref="AP11:AP12"/>
    <mergeCell ref="AQ11:AQ12"/>
    <mergeCell ref="AQ13:AQ16"/>
    <mergeCell ref="AC14:AC16"/>
    <mergeCell ref="AH14:AH17"/>
    <mergeCell ref="AI14:AI17"/>
    <mergeCell ref="AJ14:AJ17"/>
  </mergeCells>
  <dataValidations disablePrompts="1" count="5">
    <dataValidation type="list" allowBlank="1" showErrorMessage="1" promptTitle="&lt;select&gt;" prompt="HMA_x000a_PCC_x000a_Composite" sqref="G12" xr:uid="{00000000-0002-0000-0100-000000000000}">
      <formula1>$N$20:$N$21</formula1>
    </dataValidation>
    <dataValidation type="list" allowBlank="1" showErrorMessage="1" promptTitle="&lt;select&gt;" prompt="Left_x000a_Right" sqref="G56 G34" xr:uid="{00000000-0002-0000-0100-000001000000}">
      <formula1>$P$20:$P$21</formula1>
    </dataValidation>
    <dataValidation type="list" allowBlank="1" showErrorMessage="1" promptTitle="&lt;select&gt;" prompt="Fixed_x000a_Movable" sqref="G11" xr:uid="{00000000-0002-0000-0100-000002000000}">
      <formula1>$Q$20:$Q$21</formula1>
    </dataValidation>
    <dataValidation type="list" allowBlank="1" showErrorMessage="1" promptTitle="&lt;select&gt;" prompt="HMA_x000a_PCC_x000a_Composite" sqref="G19 G41" xr:uid="{00000000-0002-0000-0100-000003000000}">
      <formula1>$O$20:$O$22</formula1>
    </dataValidation>
    <dataValidation type="list" allowBlank="1" showErrorMessage="1" promptTitle="&lt;select&gt;" prompt="Left_x000a_Right" sqref="G48 G26" xr:uid="{00000000-0002-0000-0100-000004000000}">
      <formula1>$P$20:$P$22</formula1>
    </dataValidation>
  </dataValidations>
  <hyperlinks>
    <hyperlink ref="Q11:U11" r:id="rId1" display="Chapter 7D-1  Determination of Reinforced Bridge Approach" xr:uid="{00000000-0004-0000-0100-000000000000}"/>
  </hyperlinks>
  <pageMargins left="0.7" right="0.7" top="0.75" bottom="0.75" header="0.3" footer="0.3"/>
  <pageSetup paperSize="119" scale="82" fitToHeight="0" orientation="landscape" r:id="rId2"/>
  <rowBreaks count="1" manualBreakCount="1">
    <brk id="57" min="2" max="20" man="1"/>
  </rowBreak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D56AA-F5D2-4FF2-A590-B4BCD73CB7FA}">
  <sheetPr>
    <pageSetUpPr fitToPage="1"/>
  </sheetPr>
  <dimension ref="B2:AS136"/>
  <sheetViews>
    <sheetView topLeftCell="U5" zoomScale="80" zoomScaleNormal="80" zoomScalePageLayoutView="50" workbookViewId="0">
      <selection activeCell="Y23" sqref="Y23:AN29"/>
    </sheetView>
  </sheetViews>
  <sheetFormatPr defaultRowHeight="15"/>
  <cols>
    <col min="3" max="21" width="12.7109375" customWidth="1"/>
    <col min="22" max="22" width="8.7109375" customWidth="1"/>
    <col min="23" max="23" width="8.7109375" style="104" customWidth="1"/>
    <col min="24" max="24" width="8.7109375" customWidth="1"/>
    <col min="25" max="45" width="15.7109375" customWidth="1"/>
  </cols>
  <sheetData>
    <row r="2" spans="2:45" ht="19.5">
      <c r="B2" s="129" t="s">
        <v>221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3"/>
      <c r="W2" s="103"/>
    </row>
    <row r="3" spans="2:45" ht="19.5">
      <c r="B3" s="129" t="s">
        <v>222</v>
      </c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3"/>
      <c r="W3" s="103"/>
    </row>
    <row r="4" spans="2:45" ht="20.25" thickBot="1">
      <c r="B4" s="129" t="s">
        <v>210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Y4" s="21" t="s">
        <v>70</v>
      </c>
    </row>
    <row r="5" spans="2:45" ht="20.25" thickBot="1">
      <c r="C5" s="211" t="s">
        <v>202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3"/>
      <c r="Y5" s="119" t="s">
        <v>224</v>
      </c>
    </row>
    <row r="6" spans="2:45">
      <c r="C6" s="179" t="s">
        <v>148</v>
      </c>
      <c r="D6" s="180"/>
      <c r="E6" s="180"/>
      <c r="F6" s="180"/>
      <c r="G6" s="180"/>
      <c r="H6" s="180"/>
      <c r="I6" s="180"/>
      <c r="J6" s="182"/>
      <c r="K6" s="1"/>
      <c r="L6" s="179" t="s">
        <v>2</v>
      </c>
      <c r="M6" s="180"/>
      <c r="N6" s="180"/>
      <c r="O6" s="180"/>
      <c r="P6" s="180"/>
      <c r="Q6" s="179" t="s">
        <v>3</v>
      </c>
      <c r="R6" s="180"/>
      <c r="S6" s="180"/>
      <c r="T6" s="180"/>
      <c r="U6" s="182"/>
      <c r="Y6" s="139" t="s">
        <v>71</v>
      </c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1"/>
    </row>
    <row r="7" spans="2:45">
      <c r="C7" s="2" t="s">
        <v>4</v>
      </c>
      <c r="D7" s="1"/>
      <c r="E7" s="1"/>
      <c r="F7" s="1"/>
      <c r="G7" s="1"/>
      <c r="H7" s="1"/>
      <c r="I7" s="1"/>
      <c r="J7" s="3"/>
      <c r="K7" s="1"/>
      <c r="L7" s="204" t="s">
        <v>146</v>
      </c>
      <c r="M7" s="205"/>
      <c r="N7" s="205"/>
      <c r="O7" s="205"/>
      <c r="P7" s="206"/>
      <c r="Q7" s="204" t="s">
        <v>5</v>
      </c>
      <c r="R7" s="205"/>
      <c r="S7" s="205"/>
      <c r="T7" s="205"/>
      <c r="U7" s="206"/>
      <c r="Y7" s="142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4"/>
    </row>
    <row r="8" spans="2:45" ht="15" customHeight="1">
      <c r="C8" s="2"/>
      <c r="D8" s="1" t="s">
        <v>6</v>
      </c>
      <c r="E8" s="1"/>
      <c r="F8" s="1"/>
      <c r="G8" s="80">
        <v>83161.009999999995</v>
      </c>
      <c r="H8" s="1"/>
      <c r="I8" s="1"/>
      <c r="J8" s="3"/>
      <c r="K8" s="1"/>
      <c r="L8" s="204" t="s">
        <v>141</v>
      </c>
      <c r="M8" s="205"/>
      <c r="N8" s="205"/>
      <c r="O8" s="205"/>
      <c r="P8" s="206"/>
      <c r="Q8" s="204" t="s">
        <v>7</v>
      </c>
      <c r="R8" s="205"/>
      <c r="S8" s="205"/>
      <c r="T8" s="205"/>
      <c r="U8" s="206"/>
      <c r="Y8" s="145" t="s">
        <v>204</v>
      </c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7"/>
    </row>
    <row r="9" spans="2:45" ht="15" customHeight="1">
      <c r="C9" s="2"/>
      <c r="D9" s="1" t="s">
        <v>8</v>
      </c>
      <c r="E9" s="1"/>
      <c r="F9" s="1"/>
      <c r="G9" s="69"/>
      <c r="H9" s="1" t="s">
        <v>150</v>
      </c>
      <c r="I9" s="1"/>
      <c r="J9" s="3"/>
      <c r="K9" s="1"/>
      <c r="L9" s="179" t="s">
        <v>144</v>
      </c>
      <c r="M9" s="180"/>
      <c r="N9" s="180"/>
      <c r="O9" s="180"/>
      <c r="P9" s="180"/>
      <c r="Q9" s="198" t="s">
        <v>9</v>
      </c>
      <c r="R9" s="199"/>
      <c r="S9" s="199"/>
      <c r="T9" s="199"/>
      <c r="U9" s="200"/>
      <c r="Y9" s="148" t="s">
        <v>72</v>
      </c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50"/>
    </row>
    <row r="10" spans="2:45" ht="15" customHeight="1" thickBot="1">
      <c r="C10" s="2"/>
      <c r="D10" s="1" t="s">
        <v>10</v>
      </c>
      <c r="E10" s="1"/>
      <c r="F10" s="1"/>
      <c r="G10" s="81">
        <v>216.83330000000001</v>
      </c>
      <c r="H10" s="1" t="s">
        <v>11</v>
      </c>
      <c r="I10" s="4"/>
      <c r="J10" s="3"/>
      <c r="K10" s="1"/>
      <c r="L10" s="204" t="s">
        <v>142</v>
      </c>
      <c r="M10" s="205"/>
      <c r="N10" s="205"/>
      <c r="O10" s="205"/>
      <c r="P10" s="206"/>
      <c r="Q10" s="179" t="s">
        <v>218</v>
      </c>
      <c r="R10" s="180"/>
      <c r="S10" s="180"/>
      <c r="T10" s="180"/>
      <c r="U10" s="182"/>
      <c r="Y10" s="151" t="str">
        <f>"This Data Entry Sheet fills Tab "&amp;AU22&amp;" effective "&amp;TEXT(X24,"mm-dd-yy")</f>
        <v>This Data Entry Sheet fills Tab  effective 01-00-00</v>
      </c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3"/>
    </row>
    <row r="11" spans="2:45" ht="15.75" thickBot="1">
      <c r="C11" s="2"/>
      <c r="D11" s="1" t="s">
        <v>12</v>
      </c>
      <c r="E11" s="1"/>
      <c r="F11" s="1"/>
      <c r="G11" s="82" t="s">
        <v>13</v>
      </c>
      <c r="H11" s="5" t="s">
        <v>14</v>
      </c>
      <c r="I11" s="1"/>
      <c r="J11" s="3"/>
      <c r="K11" s="1"/>
      <c r="L11" s="208" t="s">
        <v>143</v>
      </c>
      <c r="M11" s="209"/>
      <c r="N11" s="209"/>
      <c r="O11" s="209"/>
      <c r="P11" s="210"/>
      <c r="Q11" s="201" t="s">
        <v>219</v>
      </c>
      <c r="R11" s="202"/>
      <c r="S11" s="202"/>
      <c r="T11" s="202"/>
      <c r="U11" s="203"/>
      <c r="Y11" s="154" t="s">
        <v>73</v>
      </c>
      <c r="Z11" s="155"/>
      <c r="AA11" s="155"/>
      <c r="AB11" s="156"/>
      <c r="AC11" s="157" t="s">
        <v>74</v>
      </c>
      <c r="AD11" s="155"/>
      <c r="AE11" s="155"/>
      <c r="AF11" s="155"/>
      <c r="AG11" s="155"/>
      <c r="AH11" s="165" t="s">
        <v>205</v>
      </c>
      <c r="AI11" s="166"/>
      <c r="AJ11" s="167"/>
      <c r="AK11" s="157" t="s">
        <v>75</v>
      </c>
      <c r="AL11" s="155"/>
      <c r="AM11" s="155"/>
      <c r="AN11" s="155"/>
      <c r="AO11" s="156"/>
      <c r="AP11" s="173" t="s">
        <v>76</v>
      </c>
      <c r="AQ11" s="175" t="s">
        <v>76</v>
      </c>
      <c r="AR11" s="175" t="s">
        <v>76</v>
      </c>
      <c r="AS11" s="158" t="s">
        <v>77</v>
      </c>
    </row>
    <row r="12" spans="2:45" ht="15" customHeight="1">
      <c r="C12" s="2"/>
      <c r="D12" s="1" t="s">
        <v>149</v>
      </c>
      <c r="E12" s="1"/>
      <c r="F12" s="1"/>
      <c r="G12" s="82" t="s">
        <v>0</v>
      </c>
      <c r="H12" s="5" t="s">
        <v>151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4"/>
      <c r="Y12" s="161" t="s">
        <v>78</v>
      </c>
      <c r="Z12" s="132" t="s">
        <v>29</v>
      </c>
      <c r="AA12" s="135" t="s">
        <v>79</v>
      </c>
      <c r="AB12" s="136"/>
      <c r="AC12" s="85" t="s">
        <v>80</v>
      </c>
      <c r="AD12" s="216" t="s">
        <v>81</v>
      </c>
      <c r="AE12" s="216" t="s">
        <v>82</v>
      </c>
      <c r="AF12" s="216" t="s">
        <v>83</v>
      </c>
      <c r="AG12" s="216" t="s">
        <v>84</v>
      </c>
      <c r="AH12" s="164"/>
      <c r="AI12" s="168"/>
      <c r="AJ12" s="169"/>
      <c r="AK12" s="126" t="s">
        <v>76</v>
      </c>
      <c r="AL12" s="177" t="s">
        <v>76</v>
      </c>
      <c r="AM12" s="178"/>
      <c r="AN12" s="126" t="s">
        <v>76</v>
      </c>
      <c r="AO12" s="87" t="s">
        <v>76</v>
      </c>
      <c r="AP12" s="174"/>
      <c r="AQ12" s="176"/>
      <c r="AR12" s="176"/>
      <c r="AS12" s="159"/>
    </row>
    <row r="13" spans="2:45" ht="15" customHeight="1">
      <c r="C13" s="179" t="s">
        <v>15</v>
      </c>
      <c r="D13" s="180"/>
      <c r="E13" s="180"/>
      <c r="F13" s="180"/>
      <c r="G13" s="180"/>
      <c r="H13" s="180"/>
      <c r="I13" s="180"/>
      <c r="J13" s="182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162"/>
      <c r="Z13" s="133"/>
      <c r="AA13" s="137"/>
      <c r="AB13" s="138"/>
      <c r="AC13" s="88"/>
      <c r="AD13" s="164"/>
      <c r="AE13" s="164"/>
      <c r="AF13" s="164"/>
      <c r="AG13" s="164"/>
      <c r="AH13" s="170"/>
      <c r="AI13" s="171"/>
      <c r="AJ13" s="172"/>
      <c r="AK13" s="164" t="s">
        <v>85</v>
      </c>
      <c r="AL13" s="137" t="s">
        <v>86</v>
      </c>
      <c r="AM13" s="217"/>
      <c r="AN13" s="164" t="s">
        <v>87</v>
      </c>
      <c r="AO13" s="164" t="s">
        <v>206</v>
      </c>
      <c r="AP13" s="164" t="s">
        <v>88</v>
      </c>
      <c r="AQ13" s="207" t="s">
        <v>89</v>
      </c>
      <c r="AR13" s="207" t="s">
        <v>223</v>
      </c>
      <c r="AS13" s="159"/>
    </row>
    <row r="14" spans="2:45" ht="15" customHeight="1">
      <c r="C14" s="2" t="s">
        <v>16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162"/>
      <c r="Z14" s="133"/>
      <c r="AA14" s="137"/>
      <c r="AB14" s="138"/>
      <c r="AC14" s="137" t="s">
        <v>90</v>
      </c>
      <c r="AD14" s="164"/>
      <c r="AE14" s="164"/>
      <c r="AF14" s="164"/>
      <c r="AG14" s="164"/>
      <c r="AH14" s="207" t="s">
        <v>207</v>
      </c>
      <c r="AI14" s="215" t="s">
        <v>208</v>
      </c>
      <c r="AJ14" s="207" t="s">
        <v>209</v>
      </c>
      <c r="AK14" s="164"/>
      <c r="AL14" s="137"/>
      <c r="AM14" s="217"/>
      <c r="AN14" s="164"/>
      <c r="AO14" s="164"/>
      <c r="AP14" s="164"/>
      <c r="AQ14" s="207"/>
      <c r="AR14" s="207"/>
      <c r="AS14" s="159"/>
    </row>
    <row r="15" spans="2:45">
      <c r="C15" s="2"/>
      <c r="D15" s="8" t="s">
        <v>188</v>
      </c>
      <c r="E15" s="1"/>
      <c r="F15" s="1"/>
      <c r="G15" s="69">
        <v>65.486000000000004</v>
      </c>
      <c r="H15" s="1" t="s">
        <v>11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162"/>
      <c r="Z15" s="133"/>
      <c r="AA15" s="130"/>
      <c r="AB15" s="131"/>
      <c r="AC15" s="137"/>
      <c r="AD15" s="164"/>
      <c r="AE15" s="164"/>
      <c r="AF15" s="164"/>
      <c r="AG15" s="164"/>
      <c r="AH15" s="207"/>
      <c r="AI15" s="207"/>
      <c r="AJ15" s="207"/>
      <c r="AK15" s="164"/>
      <c r="AL15" s="137"/>
      <c r="AM15" s="217"/>
      <c r="AN15" s="164"/>
      <c r="AO15" s="164"/>
      <c r="AP15" s="164"/>
      <c r="AQ15" s="207"/>
      <c r="AR15" s="207"/>
      <c r="AS15" s="159"/>
    </row>
    <row r="16" spans="2:45">
      <c r="C16" s="2"/>
      <c r="D16" s="8" t="s">
        <v>182</v>
      </c>
      <c r="E16" s="1"/>
      <c r="F16" s="1"/>
      <c r="G16" s="69">
        <v>64.986000000000004</v>
      </c>
      <c r="H16" s="1" t="s">
        <v>11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162"/>
      <c r="Z16" s="133"/>
      <c r="AA16" s="130" t="s">
        <v>91</v>
      </c>
      <c r="AB16" s="131"/>
      <c r="AC16" s="137"/>
      <c r="AD16" s="164"/>
      <c r="AE16" s="164"/>
      <c r="AF16" s="164"/>
      <c r="AG16" s="164"/>
      <c r="AH16" s="207"/>
      <c r="AI16" s="207"/>
      <c r="AJ16" s="207"/>
      <c r="AK16" s="164"/>
      <c r="AL16" s="137"/>
      <c r="AM16" s="217"/>
      <c r="AN16" s="164"/>
      <c r="AO16" s="164"/>
      <c r="AP16" s="164"/>
      <c r="AQ16" s="207"/>
      <c r="AR16" s="207"/>
      <c r="AS16" s="159"/>
    </row>
    <row r="17" spans="3:45" ht="15.75" thickBot="1">
      <c r="C17" s="2"/>
      <c r="D17" s="8" t="s">
        <v>184</v>
      </c>
      <c r="E17" s="1"/>
      <c r="F17" s="1"/>
      <c r="G17" s="69">
        <v>0</v>
      </c>
      <c r="H17" s="1" t="s">
        <v>11</v>
      </c>
      <c r="I17" s="1"/>
      <c r="J17" s="3"/>
      <c r="K17" s="1"/>
      <c r="L17" s="1"/>
      <c r="M17" s="1"/>
      <c r="N17" s="1" t="s">
        <v>21</v>
      </c>
      <c r="O17" s="1"/>
      <c r="P17" s="1"/>
      <c r="Q17" s="1"/>
      <c r="R17" s="1"/>
      <c r="S17" s="1"/>
      <c r="T17" s="1"/>
      <c r="U17" s="3"/>
      <c r="Y17" s="163"/>
      <c r="Z17" s="134"/>
      <c r="AA17" s="127" t="s">
        <v>92</v>
      </c>
      <c r="AB17" s="127" t="s">
        <v>93</v>
      </c>
      <c r="AC17" s="90" t="s">
        <v>94</v>
      </c>
      <c r="AD17" s="91" t="s">
        <v>95</v>
      </c>
      <c r="AE17" s="91" t="s">
        <v>96</v>
      </c>
      <c r="AF17" s="91" t="s">
        <v>96</v>
      </c>
      <c r="AG17" s="91" t="s">
        <v>96</v>
      </c>
      <c r="AH17" s="214"/>
      <c r="AI17" s="214"/>
      <c r="AJ17" s="214"/>
      <c r="AK17" s="91" t="s">
        <v>97</v>
      </c>
      <c r="AL17" s="92" t="s">
        <v>98</v>
      </c>
      <c r="AM17" s="91" t="s">
        <v>99</v>
      </c>
      <c r="AN17" s="91" t="s">
        <v>100</v>
      </c>
      <c r="AO17" s="91" t="s">
        <v>100</v>
      </c>
      <c r="AP17" s="91" t="s">
        <v>101</v>
      </c>
      <c r="AQ17" s="90" t="s">
        <v>96</v>
      </c>
      <c r="AR17" s="90" t="s">
        <v>101</v>
      </c>
      <c r="AS17" s="160"/>
    </row>
    <row r="18" spans="3:45" ht="15.75" thickTop="1">
      <c r="C18" s="2"/>
      <c r="D18" s="8" t="s">
        <v>185</v>
      </c>
      <c r="E18" s="1"/>
      <c r="F18" s="1"/>
      <c r="G18" s="69">
        <v>0</v>
      </c>
      <c r="H18" s="1" t="s">
        <v>11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3"/>
      <c r="Z18" s="94"/>
      <c r="AA18" s="94"/>
      <c r="AB18" s="94"/>
      <c r="AC18" s="95"/>
      <c r="AD18" s="95"/>
      <c r="AE18" s="95"/>
      <c r="AF18" s="95"/>
      <c r="AG18" s="95"/>
      <c r="AH18" s="100"/>
      <c r="AI18" s="100"/>
      <c r="AJ18" s="100"/>
      <c r="AK18" s="95"/>
      <c r="AL18" s="96"/>
      <c r="AM18" s="94"/>
      <c r="AN18" s="95"/>
      <c r="AO18" s="95"/>
      <c r="AP18" s="95"/>
      <c r="AQ18" s="95"/>
      <c r="AR18" s="120"/>
      <c r="AS18" s="97"/>
    </row>
    <row r="19" spans="3:45">
      <c r="C19" s="2"/>
      <c r="D19" s="1" t="s">
        <v>22</v>
      </c>
      <c r="E19" s="1"/>
      <c r="F19" s="1"/>
      <c r="G19" s="82" t="s">
        <v>23</v>
      </c>
      <c r="H19" s="7" t="s">
        <v>24</v>
      </c>
      <c r="I19" s="1"/>
      <c r="J19" s="3"/>
      <c r="K19" s="1"/>
      <c r="L19" s="1"/>
      <c r="M19" s="1"/>
      <c r="N19" s="40" t="s">
        <v>145</v>
      </c>
      <c r="O19" s="40" t="s">
        <v>26</v>
      </c>
      <c r="P19" s="40" t="s">
        <v>27</v>
      </c>
      <c r="Q19" s="40" t="s">
        <v>28</v>
      </c>
      <c r="R19" s="40"/>
      <c r="S19" s="1"/>
      <c r="T19" s="1"/>
      <c r="U19" s="3"/>
      <c r="Y19" s="98">
        <f>H61</f>
        <v>83161.009999999995</v>
      </c>
      <c r="Z19" s="99" t="str">
        <f>H62</f>
        <v>South</v>
      </c>
      <c r="AA19" s="99" t="str">
        <f>H64</f>
        <v>--</v>
      </c>
      <c r="AB19" s="99" t="str">
        <f>H65</f>
        <v>--</v>
      </c>
      <c r="AC19" s="100">
        <f>H67</f>
        <v>12</v>
      </c>
      <c r="AD19" s="110">
        <f>H69</f>
        <v>70</v>
      </c>
      <c r="AE19" s="107">
        <f>H94</f>
        <v>214.79999999999998</v>
      </c>
      <c r="AF19" s="107">
        <f>H96</f>
        <v>141.1</v>
      </c>
      <c r="AG19" s="107">
        <f>H101</f>
        <v>136.9</v>
      </c>
      <c r="AH19" s="100" t="str">
        <f>H109</f>
        <v>BR-203</v>
      </c>
      <c r="AI19" s="100" t="str">
        <f>H110</f>
        <v>Movable</v>
      </c>
      <c r="AJ19" s="100" t="str">
        <f>H111</f>
        <v>PCC</v>
      </c>
      <c r="AK19" s="111">
        <f>H113</f>
        <v>82.986000000000004</v>
      </c>
      <c r="AL19" s="101">
        <f>H118</f>
        <v>82978.42</v>
      </c>
      <c r="AM19" s="112" t="str">
        <f>I118</f>
        <v>Left</v>
      </c>
      <c r="AN19" s="107">
        <f>H119</f>
        <v>2.3000000000000003</v>
      </c>
      <c r="AO19" s="107">
        <f>H120</f>
        <v>0.30000000000000004</v>
      </c>
      <c r="AP19" s="107">
        <f>H122</f>
        <v>460.70000000000005</v>
      </c>
      <c r="AQ19" s="107">
        <f>H135</f>
        <v>535.6</v>
      </c>
      <c r="AR19" s="121"/>
      <c r="AS19" s="102"/>
    </row>
    <row r="20" spans="3:45">
      <c r="C20" s="2" t="s">
        <v>25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1</v>
      </c>
      <c r="O20" s="1" t="s">
        <v>31</v>
      </c>
      <c r="P20" s="1" t="s">
        <v>32</v>
      </c>
      <c r="Q20" s="1" t="s">
        <v>33</v>
      </c>
      <c r="R20" s="1"/>
      <c r="S20" s="1"/>
      <c r="T20" s="1"/>
      <c r="U20" s="3"/>
      <c r="Y20" s="98">
        <f>R61</f>
        <v>83161.009999999995</v>
      </c>
      <c r="Z20" s="99" t="str">
        <f>R62</f>
        <v>North</v>
      </c>
      <c r="AA20" s="99" t="str">
        <f>R64</f>
        <v>--</v>
      </c>
      <c r="AB20" s="99" t="str">
        <f>R65</f>
        <v>--</v>
      </c>
      <c r="AC20" s="100">
        <f>R67</f>
        <v>12</v>
      </c>
      <c r="AD20" s="110">
        <f>R69</f>
        <v>70</v>
      </c>
      <c r="AE20" s="107">
        <f>R94</f>
        <v>183.9</v>
      </c>
      <c r="AF20" s="107">
        <f>R96</f>
        <v>122.6</v>
      </c>
      <c r="AG20" s="107">
        <f>R101</f>
        <v>120.69999999999999</v>
      </c>
      <c r="AH20" s="100" t="str">
        <f>R109</f>
        <v>BR-203</v>
      </c>
      <c r="AI20" s="100" t="str">
        <f>R110</f>
        <v>Movable</v>
      </c>
      <c r="AJ20" s="100" t="str">
        <f>R111</f>
        <v>PCC</v>
      </c>
      <c r="AK20" s="111">
        <f>R113</f>
        <v>73.146999999999991</v>
      </c>
      <c r="AL20" s="101">
        <f>R118</f>
        <v>83315.252999999997</v>
      </c>
      <c r="AM20" s="112" t="str">
        <f>S118</f>
        <v>Left</v>
      </c>
      <c r="AN20" s="107">
        <f>R119</f>
        <v>2.1</v>
      </c>
      <c r="AO20" s="107">
        <f>R120</f>
        <v>0.30000000000000004</v>
      </c>
      <c r="AP20" s="107">
        <f>R122</f>
        <v>403.5</v>
      </c>
      <c r="AQ20" s="107">
        <f>R135</f>
        <v>467.90000000000003</v>
      </c>
      <c r="AR20" s="121"/>
      <c r="AS20" s="102"/>
    </row>
    <row r="21" spans="3:45">
      <c r="C21" s="2"/>
      <c r="D21" s="1" t="s">
        <v>29</v>
      </c>
      <c r="E21" s="1"/>
      <c r="F21" s="1"/>
      <c r="G21" s="82" t="s">
        <v>228</v>
      </c>
      <c r="H21" s="5" t="s">
        <v>30</v>
      </c>
      <c r="I21" s="1"/>
      <c r="J21" s="3"/>
      <c r="K21" s="1"/>
      <c r="L21" s="1"/>
      <c r="M21" s="1"/>
      <c r="N21" s="1" t="s">
        <v>0</v>
      </c>
      <c r="O21" s="1" t="s">
        <v>23</v>
      </c>
      <c r="P21" s="1" t="s">
        <v>36</v>
      </c>
      <c r="Q21" s="1" t="s">
        <v>13</v>
      </c>
      <c r="R21" s="1"/>
      <c r="S21" s="1"/>
      <c r="T21" s="1"/>
      <c r="U21" s="3"/>
      <c r="Y21" s="98"/>
      <c r="Z21" s="99"/>
      <c r="AA21" s="99"/>
      <c r="AB21" s="99"/>
      <c r="AC21" s="100"/>
      <c r="AD21" s="100"/>
      <c r="AE21" s="100"/>
      <c r="AF21" s="100"/>
      <c r="AG21" s="100"/>
      <c r="AH21" s="100"/>
      <c r="AI21" s="100"/>
      <c r="AJ21" s="100"/>
      <c r="AK21" s="100"/>
      <c r="AL21" s="101"/>
      <c r="AM21" s="99"/>
      <c r="AN21" s="100"/>
      <c r="AO21" s="100"/>
      <c r="AP21" s="100"/>
      <c r="AQ21" s="100"/>
      <c r="AR21" s="122"/>
      <c r="AS21" s="102"/>
    </row>
    <row r="22" spans="3:45">
      <c r="C22" s="2"/>
      <c r="D22" s="8" t="s">
        <v>34</v>
      </c>
      <c r="E22" s="1"/>
      <c r="F22" s="1"/>
      <c r="G22" s="80">
        <v>83038.42</v>
      </c>
      <c r="H22" s="5" t="s">
        <v>35</v>
      </c>
      <c r="I22" s="1"/>
      <c r="J22" s="3"/>
      <c r="K22" s="1"/>
      <c r="L22" s="1"/>
      <c r="M22" s="1"/>
      <c r="N22" s="1"/>
      <c r="O22" s="1" t="s">
        <v>38</v>
      </c>
      <c r="P22" s="8" t="s">
        <v>214</v>
      </c>
      <c r="Q22" s="1"/>
      <c r="R22" s="8"/>
      <c r="S22" s="1"/>
      <c r="T22" s="1"/>
      <c r="U22" s="3"/>
    </row>
    <row r="23" spans="3:45" ht="18.75">
      <c r="C23" s="2"/>
      <c r="D23" s="1" t="s">
        <v>186</v>
      </c>
      <c r="E23" s="1"/>
      <c r="F23" s="1"/>
      <c r="G23" s="69">
        <v>41.082999999999998</v>
      </c>
      <c r="H23" s="1" t="s">
        <v>11</v>
      </c>
      <c r="I23" s="1"/>
      <c r="J23" s="3"/>
      <c r="K23" s="9"/>
      <c r="L23" s="1"/>
      <c r="M23" s="1"/>
      <c r="N23" s="1"/>
      <c r="O23" s="1"/>
      <c r="P23" s="1"/>
      <c r="Q23" s="1"/>
      <c r="R23" s="8"/>
      <c r="S23" s="1"/>
      <c r="T23" s="1"/>
      <c r="U23" s="3"/>
      <c r="Y23" t="s">
        <v>231</v>
      </c>
      <c r="AB23" s="218" t="s">
        <v>237</v>
      </c>
    </row>
    <row r="24" spans="3:45" ht="15" customHeight="1">
      <c r="C24" s="2"/>
      <c r="D24" s="1" t="s">
        <v>187</v>
      </c>
      <c r="E24" s="1"/>
      <c r="F24" s="1"/>
      <c r="G24" s="69">
        <v>18</v>
      </c>
      <c r="H24" s="1" t="s">
        <v>11</v>
      </c>
      <c r="I24" s="1"/>
      <c r="J24" s="3"/>
      <c r="K24" s="1"/>
      <c r="L24" s="1"/>
      <c r="M24" s="1"/>
      <c r="N24" s="1"/>
      <c r="O24" s="1"/>
      <c r="P24" s="1"/>
      <c r="Q24" s="1"/>
      <c r="R24" s="8"/>
      <c r="S24" s="1"/>
      <c r="T24" s="1"/>
      <c r="U24" s="3"/>
      <c r="Y24" t="s">
        <v>232</v>
      </c>
      <c r="AL24" t="s">
        <v>240</v>
      </c>
    </row>
    <row r="25" spans="3:45" ht="15" customHeight="1">
      <c r="C25" s="2"/>
      <c r="D25" s="1" t="s">
        <v>39</v>
      </c>
      <c r="E25" s="1"/>
      <c r="F25" s="1"/>
      <c r="G25" s="69">
        <v>0</v>
      </c>
      <c r="H25" s="1" t="s">
        <v>40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  <c r="Y25" t="s">
        <v>233</v>
      </c>
    </row>
    <row r="26" spans="3:45">
      <c r="C26" s="2"/>
      <c r="D26" s="1" t="s">
        <v>41</v>
      </c>
      <c r="E26" s="1"/>
      <c r="F26" s="1"/>
      <c r="G26" s="82" t="s">
        <v>214</v>
      </c>
      <c r="H26" s="5" t="s">
        <v>216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  <c r="Y26" t="s">
        <v>234</v>
      </c>
    </row>
    <row r="27" spans="3:45">
      <c r="C27" s="2"/>
      <c r="D27" s="1" t="s">
        <v>43</v>
      </c>
      <c r="E27" s="1"/>
      <c r="F27" s="1"/>
      <c r="G27" s="80">
        <v>83031</v>
      </c>
      <c r="H27" s="5" t="s">
        <v>44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  <c r="Y27" t="s">
        <v>238</v>
      </c>
    </row>
    <row r="28" spans="3:45">
      <c r="C28" s="2"/>
      <c r="D28" s="1" t="s">
        <v>45</v>
      </c>
      <c r="E28" s="1"/>
      <c r="F28" s="1"/>
      <c r="G28" s="80">
        <v>83031</v>
      </c>
      <c r="H28" s="5" t="s">
        <v>44</v>
      </c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</row>
    <row r="29" spans="3:45">
      <c r="C29" s="2" t="s">
        <v>46</v>
      </c>
      <c r="D29" s="1"/>
      <c r="E29" s="1"/>
      <c r="F29" s="1"/>
      <c r="G29" s="1"/>
      <c r="H29" s="1"/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</row>
    <row r="30" spans="3:45">
      <c r="C30" s="2"/>
      <c r="D30" s="1" t="s">
        <v>160</v>
      </c>
      <c r="E30" s="1"/>
      <c r="F30" s="1"/>
      <c r="G30" s="69">
        <v>652.35850000000005</v>
      </c>
      <c r="H30" s="43" t="s">
        <v>161</v>
      </c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>
      <c r="C31" s="2"/>
      <c r="D31" s="1" t="s">
        <v>162</v>
      </c>
      <c r="E31" s="1"/>
      <c r="F31" s="1"/>
      <c r="G31" s="69">
        <v>1280.8411000000001</v>
      </c>
      <c r="H31" s="43" t="s">
        <v>161</v>
      </c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>
      <c r="C32" s="2"/>
      <c r="D32" s="1" t="s">
        <v>119</v>
      </c>
      <c r="E32" s="1"/>
      <c r="F32" s="1"/>
      <c r="G32" s="69">
        <v>1269.7168999999999</v>
      </c>
      <c r="H32" s="43" t="s">
        <v>161</v>
      </c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>
      <c r="C33" s="2"/>
      <c r="D33" s="1" t="s">
        <v>120</v>
      </c>
      <c r="E33" s="1"/>
      <c r="F33" s="1"/>
      <c r="G33" s="69">
        <v>1231.9022</v>
      </c>
      <c r="H33" s="43" t="s">
        <v>161</v>
      </c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>
      <c r="C34" s="2"/>
      <c r="D34" s="1" t="s">
        <v>47</v>
      </c>
      <c r="E34" s="1"/>
      <c r="F34" s="1"/>
      <c r="G34" s="82" t="s">
        <v>32</v>
      </c>
      <c r="H34" s="5" t="s">
        <v>42</v>
      </c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>
      <c r="C35" s="179" t="s">
        <v>48</v>
      </c>
      <c r="D35" s="180"/>
      <c r="E35" s="180"/>
      <c r="F35" s="180"/>
      <c r="G35" s="180"/>
      <c r="H35" s="180"/>
      <c r="I35" s="180"/>
      <c r="J35" s="182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>
      <c r="C36" s="2" t="s">
        <v>16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>
      <c r="C37" s="2"/>
      <c r="D37" s="8" t="s">
        <v>189</v>
      </c>
      <c r="E37" s="1"/>
      <c r="F37" s="1"/>
      <c r="G37" s="69">
        <v>55.146999999999998</v>
      </c>
      <c r="H37" s="1" t="s">
        <v>11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>
      <c r="C38" s="2"/>
      <c r="D38" s="8" t="s">
        <v>183</v>
      </c>
      <c r="E38" s="1"/>
      <c r="F38" s="1"/>
      <c r="G38" s="69">
        <v>55.146999999999998</v>
      </c>
      <c r="H38" s="1" t="s">
        <v>11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>
      <c r="C39" s="2"/>
      <c r="D39" s="8" t="s">
        <v>190</v>
      </c>
      <c r="E39" s="1"/>
      <c r="F39" s="1"/>
      <c r="G39" s="69">
        <v>0</v>
      </c>
      <c r="H39" s="1" t="s">
        <v>11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>
      <c r="C40" s="2"/>
      <c r="D40" s="8" t="s">
        <v>191</v>
      </c>
      <c r="E40" s="1"/>
      <c r="F40" s="1"/>
      <c r="G40" s="69">
        <v>0</v>
      </c>
      <c r="H40" s="1" t="s">
        <v>11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>
      <c r="C41" s="2"/>
      <c r="D41" s="1" t="s">
        <v>22</v>
      </c>
      <c r="E41" s="1"/>
      <c r="F41" s="1"/>
      <c r="G41" s="82" t="s">
        <v>23</v>
      </c>
      <c r="H41" s="7" t="s">
        <v>24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>
      <c r="C42" s="2" t="s">
        <v>25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>
      <c r="C43" s="2"/>
      <c r="D43" s="1" t="s">
        <v>29</v>
      </c>
      <c r="E43" s="1"/>
      <c r="F43" s="1"/>
      <c r="G43" s="82" t="s">
        <v>229</v>
      </c>
      <c r="H43" s="5" t="s">
        <v>49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>
      <c r="C44" s="2"/>
      <c r="D44" s="8" t="s">
        <v>50</v>
      </c>
      <c r="E44" s="1"/>
      <c r="F44" s="1"/>
      <c r="G44" s="80">
        <v>83255.252999999997</v>
      </c>
      <c r="H44" s="5" t="s">
        <v>35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>
      <c r="C45" s="2"/>
      <c r="D45" s="1" t="s">
        <v>186</v>
      </c>
      <c r="E45" s="1"/>
      <c r="F45" s="1"/>
      <c r="G45" s="69">
        <v>34.332999999999998</v>
      </c>
      <c r="H45" s="1" t="s">
        <v>11</v>
      </c>
      <c r="I45" s="1"/>
      <c r="J45" s="3"/>
      <c r="K45" s="1"/>
      <c r="L45" s="1"/>
      <c r="M45" s="83"/>
      <c r="N45" s="1"/>
      <c r="O45" s="1"/>
      <c r="P45" s="1"/>
      <c r="Q45" s="1"/>
      <c r="R45" s="1"/>
      <c r="S45" s="1"/>
      <c r="T45" s="1"/>
      <c r="U45" s="3"/>
    </row>
    <row r="46" spans="3:21">
      <c r="C46" s="2"/>
      <c r="D46" s="1" t="s">
        <v>187</v>
      </c>
      <c r="E46" s="1"/>
      <c r="F46" s="1"/>
      <c r="G46" s="69">
        <v>18</v>
      </c>
      <c r="H46" s="1" t="s">
        <v>11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>
      <c r="C47" s="2"/>
      <c r="D47" s="1" t="s">
        <v>39</v>
      </c>
      <c r="E47" s="1"/>
      <c r="F47" s="1"/>
      <c r="G47" s="69">
        <v>0</v>
      </c>
      <c r="H47" s="1" t="s">
        <v>40</v>
      </c>
      <c r="I47" s="1"/>
      <c r="J47" s="3"/>
      <c r="K47" s="1"/>
      <c r="L47" s="83"/>
      <c r="M47" s="1"/>
      <c r="N47" s="1"/>
      <c r="O47" s="83"/>
      <c r="P47" s="1"/>
      <c r="Q47" s="1"/>
      <c r="R47" s="1"/>
      <c r="S47" s="1"/>
      <c r="T47" s="1"/>
      <c r="U47" s="3"/>
    </row>
    <row r="48" spans="3:21">
      <c r="C48" s="2"/>
      <c r="D48" s="1" t="s">
        <v>41</v>
      </c>
      <c r="E48" s="1"/>
      <c r="F48" s="1"/>
      <c r="G48" s="82" t="s">
        <v>214</v>
      </c>
      <c r="H48" s="5" t="s">
        <v>216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5.75" thickBot="1">
      <c r="C49" s="2"/>
      <c r="D49" s="1" t="s">
        <v>43</v>
      </c>
      <c r="E49" s="1"/>
      <c r="F49" s="1"/>
      <c r="G49" s="80">
        <v>83262.67</v>
      </c>
      <c r="H49" s="5" t="s">
        <v>44</v>
      </c>
      <c r="I49" s="44"/>
      <c r="J49" s="45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>
      <c r="C50" s="2"/>
      <c r="D50" s="1" t="s">
        <v>45</v>
      </c>
      <c r="E50" s="1"/>
      <c r="F50" s="1"/>
      <c r="G50" s="80">
        <v>83262.67</v>
      </c>
      <c r="H50" s="5" t="s">
        <v>44</v>
      </c>
      <c r="I50" s="1"/>
      <c r="J50" s="3"/>
      <c r="K50" s="1"/>
      <c r="L50" s="195" t="s">
        <v>163</v>
      </c>
      <c r="M50" s="196"/>
      <c r="N50" s="196"/>
      <c r="O50" s="196"/>
      <c r="P50" s="196"/>
      <c r="Q50" s="196"/>
      <c r="R50" s="196"/>
      <c r="S50" s="196"/>
      <c r="T50" s="196"/>
      <c r="U50" s="197"/>
    </row>
    <row r="51" spans="3:21">
      <c r="C51" s="2" t="s">
        <v>46</v>
      </c>
      <c r="D51" s="1"/>
      <c r="E51" s="1"/>
      <c r="F51" s="1"/>
      <c r="G51" s="1"/>
      <c r="H51" s="1"/>
      <c r="I51" s="1"/>
      <c r="J51" s="3"/>
      <c r="K51" s="1"/>
      <c r="L51" s="56" t="str">
        <f>G21&amp;" End"</f>
        <v>South End</v>
      </c>
      <c r="M51" s="57"/>
      <c r="N51" s="57"/>
      <c r="O51" s="57"/>
      <c r="P51" s="58"/>
      <c r="Q51" s="59" t="str">
        <f>G43&amp;" End"</f>
        <v>North End</v>
      </c>
      <c r="R51" s="57"/>
      <c r="S51" s="57"/>
      <c r="T51" s="57"/>
      <c r="U51" s="60"/>
    </row>
    <row r="52" spans="3:21">
      <c r="C52" s="2"/>
      <c r="D52" s="1" t="s">
        <v>180</v>
      </c>
      <c r="E52" s="1"/>
      <c r="F52" s="1"/>
      <c r="G52" s="69">
        <v>551.44659999999999</v>
      </c>
      <c r="H52" s="43" t="s">
        <v>161</v>
      </c>
      <c r="I52" s="1"/>
      <c r="J52" s="3"/>
      <c r="K52" s="1"/>
      <c r="L52" s="46" t="s">
        <v>164</v>
      </c>
      <c r="M52" s="78" t="s">
        <v>165</v>
      </c>
      <c r="N52" s="61"/>
      <c r="O52" s="61"/>
      <c r="P52" s="47" t="s">
        <v>147</v>
      </c>
      <c r="Q52" s="48" t="s">
        <v>164</v>
      </c>
      <c r="R52" s="78" t="s">
        <v>165</v>
      </c>
      <c r="S52" s="61"/>
      <c r="T52" s="61"/>
      <c r="U52" s="49" t="s">
        <v>147</v>
      </c>
    </row>
    <row r="53" spans="3:21">
      <c r="C53" s="2"/>
      <c r="D53" s="1" t="s">
        <v>181</v>
      </c>
      <c r="E53" s="1"/>
      <c r="F53" s="1"/>
      <c r="G53" s="69">
        <v>1102.8933</v>
      </c>
      <c r="H53" s="43" t="s">
        <v>161</v>
      </c>
      <c r="I53" s="1"/>
      <c r="J53" s="3"/>
      <c r="K53" s="1"/>
      <c r="L53" s="10" t="s">
        <v>166</v>
      </c>
      <c r="M53" s="125" t="s">
        <v>167</v>
      </c>
      <c r="N53" s="125"/>
      <c r="O53" s="54"/>
      <c r="P53" s="50">
        <v>10</v>
      </c>
      <c r="Q53" s="11" t="s">
        <v>168</v>
      </c>
      <c r="R53" s="125" t="s">
        <v>169</v>
      </c>
      <c r="S53" s="125"/>
      <c r="T53" s="54"/>
      <c r="U53" s="50">
        <v>10</v>
      </c>
    </row>
    <row r="54" spans="3:21">
      <c r="C54" s="2"/>
      <c r="D54" s="1" t="s">
        <v>119</v>
      </c>
      <c r="E54" s="1"/>
      <c r="F54" s="1"/>
      <c r="G54" s="69">
        <v>1102.8933</v>
      </c>
      <c r="H54" s="43" t="s">
        <v>161</v>
      </c>
      <c r="I54" s="1"/>
      <c r="J54" s="3"/>
      <c r="K54" s="1"/>
      <c r="L54" s="10" t="s">
        <v>170</v>
      </c>
      <c r="M54" s="125" t="s">
        <v>171</v>
      </c>
      <c r="N54" s="125"/>
      <c r="O54" s="54"/>
      <c r="P54" s="50">
        <v>20</v>
      </c>
      <c r="Q54" s="11" t="s">
        <v>172</v>
      </c>
      <c r="R54" s="125" t="s">
        <v>173</v>
      </c>
      <c r="S54" s="125"/>
      <c r="T54" s="54"/>
      <c r="U54" s="50">
        <v>20</v>
      </c>
    </row>
    <row r="55" spans="3:21">
      <c r="C55" s="2"/>
      <c r="D55" s="1" t="s">
        <v>120</v>
      </c>
      <c r="E55" s="1"/>
      <c r="F55" s="1"/>
      <c r="G55" s="69">
        <v>1085.4746</v>
      </c>
      <c r="H55" s="43" t="s">
        <v>161</v>
      </c>
      <c r="I55" s="1"/>
      <c r="J55" s="3"/>
      <c r="K55" s="1"/>
      <c r="L55" s="10" t="s">
        <v>174</v>
      </c>
      <c r="M55" s="125" t="s">
        <v>175</v>
      </c>
      <c r="N55" s="125"/>
      <c r="O55" s="54"/>
      <c r="P55" s="50">
        <v>20</v>
      </c>
      <c r="Q55" s="11" t="s">
        <v>226</v>
      </c>
      <c r="R55" s="125" t="s">
        <v>176</v>
      </c>
      <c r="S55" s="125"/>
      <c r="T55" s="54"/>
      <c r="U55" s="50">
        <v>20</v>
      </c>
    </row>
    <row r="56" spans="3:21" ht="15.75" thickBot="1">
      <c r="C56" s="14"/>
      <c r="D56" s="15" t="s">
        <v>47</v>
      </c>
      <c r="E56" s="15"/>
      <c r="F56" s="15"/>
      <c r="G56" s="74" t="s">
        <v>32</v>
      </c>
      <c r="H56" s="16" t="s">
        <v>42</v>
      </c>
      <c r="I56" s="15"/>
      <c r="J56" s="17"/>
      <c r="K56" s="15"/>
      <c r="L56" s="18" t="s">
        <v>225</v>
      </c>
      <c r="M56" s="62" t="s">
        <v>177</v>
      </c>
      <c r="N56" s="62"/>
      <c r="O56" s="63"/>
      <c r="P56" s="52">
        <v>20</v>
      </c>
      <c r="Q56" s="19" t="s">
        <v>178</v>
      </c>
      <c r="R56" s="62" t="s">
        <v>179</v>
      </c>
      <c r="S56" s="62"/>
      <c r="T56" s="63"/>
      <c r="U56" s="52">
        <v>20</v>
      </c>
    </row>
    <row r="57" spans="3:21" ht="15.75" thickBot="1">
      <c r="C57" s="1"/>
      <c r="D57" s="1"/>
      <c r="E57" s="1"/>
      <c r="F57" s="1"/>
      <c r="G57" s="5"/>
      <c r="H57" s="5"/>
      <c r="I57" s="1"/>
      <c r="J57" s="1"/>
    </row>
    <row r="58" spans="3:21" ht="20.25" thickBot="1">
      <c r="C58" s="211" t="s">
        <v>203</v>
      </c>
      <c r="D58" s="212"/>
      <c r="E58" s="212"/>
      <c r="F58" s="212"/>
      <c r="G58" s="212"/>
      <c r="H58" s="212"/>
      <c r="I58" s="212"/>
      <c r="J58" s="212"/>
      <c r="K58" s="212"/>
      <c r="L58" s="212"/>
      <c r="M58" s="212"/>
      <c r="N58" s="212"/>
      <c r="O58" s="212"/>
      <c r="P58" s="212"/>
      <c r="Q58" s="212"/>
      <c r="R58" s="212"/>
      <c r="S58" s="212"/>
      <c r="T58" s="212"/>
      <c r="U58" s="213"/>
    </row>
    <row r="59" spans="3:21">
      <c r="C59" s="179" t="str">
        <f>C13</f>
        <v>Down Station End</v>
      </c>
      <c r="D59" s="180"/>
      <c r="E59" s="180"/>
      <c r="F59" s="180"/>
      <c r="G59" s="180"/>
      <c r="H59" s="180"/>
      <c r="I59" s="180"/>
      <c r="J59" s="180"/>
      <c r="K59" s="181"/>
      <c r="L59" s="1"/>
      <c r="M59" s="179" t="str">
        <f>C35</f>
        <v>Up Station End</v>
      </c>
      <c r="N59" s="180"/>
      <c r="O59" s="180"/>
      <c r="P59" s="180"/>
      <c r="Q59" s="180"/>
      <c r="R59" s="180"/>
      <c r="S59" s="180"/>
      <c r="T59" s="180"/>
      <c r="U59" s="182"/>
    </row>
    <row r="60" spans="3:21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>
      <c r="C61" s="2"/>
      <c r="D61" s="108" t="s">
        <v>78</v>
      </c>
      <c r="E61" s="1"/>
      <c r="F61" s="1"/>
      <c r="G61" s="1"/>
      <c r="H61" s="22">
        <f>IF(H62="","",G8)</f>
        <v>83161.009999999995</v>
      </c>
      <c r="I61" s="1"/>
      <c r="J61" s="1"/>
      <c r="K61" s="23"/>
      <c r="L61" s="2"/>
      <c r="M61" s="2"/>
      <c r="N61" s="108" t="s">
        <v>78</v>
      </c>
      <c r="O61" s="1"/>
      <c r="P61" s="1"/>
      <c r="Q61" s="1"/>
      <c r="R61" s="22">
        <f>IF(R62="","",G8)</f>
        <v>83161.009999999995</v>
      </c>
      <c r="S61" s="1"/>
      <c r="T61" s="1"/>
      <c r="U61" s="23"/>
    </row>
    <row r="62" spans="3:21">
      <c r="C62" s="2"/>
      <c r="D62" s="108" t="s">
        <v>198</v>
      </c>
      <c r="E62" s="1"/>
      <c r="F62" s="1"/>
      <c r="G62" s="1"/>
      <c r="H62" s="77" t="str">
        <f>IF(G21="","",G21)</f>
        <v>South</v>
      </c>
      <c r="I62" s="1"/>
      <c r="J62" s="1"/>
      <c r="K62" s="23"/>
      <c r="L62" s="2"/>
      <c r="M62" s="2"/>
      <c r="N62" s="108" t="s">
        <v>198</v>
      </c>
      <c r="O62" s="1"/>
      <c r="P62" s="1"/>
      <c r="Q62" s="1"/>
      <c r="R62" s="77" t="str">
        <f>IF(G43="","",G43)</f>
        <v>North</v>
      </c>
      <c r="S62" s="1"/>
      <c r="T62" s="1"/>
      <c r="U62" s="3"/>
    </row>
    <row r="63" spans="3:21">
      <c r="C63" s="2"/>
      <c r="D63" s="43" t="s">
        <v>79</v>
      </c>
      <c r="E63" s="1"/>
      <c r="F63" s="1"/>
      <c r="G63" s="1"/>
      <c r="H63" s="77" t="str">
        <f>IF(H62="","",IF(G25=0,"--",IF(OR(G26="Left", G26="Right"),G26,"???")))</f>
        <v>--</v>
      </c>
      <c r="I63" s="1"/>
      <c r="J63" s="1"/>
      <c r="K63" s="23"/>
      <c r="L63" s="2"/>
      <c r="M63" s="2"/>
      <c r="N63" s="43" t="s">
        <v>79</v>
      </c>
      <c r="O63" s="1"/>
      <c r="P63" s="1"/>
      <c r="Q63" s="1"/>
      <c r="R63" s="77" t="str">
        <f>IF(R62="","",IF(G47=0,"--",IF(OR(G48="Left",G48="Right"),G48,"???")))</f>
        <v>--</v>
      </c>
      <c r="S63" s="1"/>
      <c r="T63" s="1"/>
      <c r="U63" s="3"/>
    </row>
    <row r="64" spans="3:21">
      <c r="C64" s="2"/>
      <c r="D64" s="109" t="s">
        <v>199</v>
      </c>
      <c r="E64" s="1"/>
      <c r="F64" s="1"/>
      <c r="G64" s="1"/>
      <c r="H64" s="77" t="str">
        <f>IF(H62="","",IF(H63="???","direction?",IF(H63="Left",G24,"--")))</f>
        <v>--</v>
      </c>
      <c r="I64" s="1"/>
      <c r="J64" s="1"/>
      <c r="K64" s="23"/>
      <c r="L64" s="2"/>
      <c r="M64" s="2"/>
      <c r="N64" s="109" t="s">
        <v>199</v>
      </c>
      <c r="O64" s="1"/>
      <c r="P64" s="1"/>
      <c r="Q64" s="1"/>
      <c r="R64" s="77" t="str">
        <f>IF(R62="","",IF(R63="???","direction?",IF(R63="Left",G46,"--")))</f>
        <v>--</v>
      </c>
      <c r="S64" s="1"/>
      <c r="T64" s="1"/>
      <c r="U64" s="3"/>
    </row>
    <row r="65" spans="3:21">
      <c r="C65" s="2"/>
      <c r="D65" s="109" t="s">
        <v>211</v>
      </c>
      <c r="E65" s="1"/>
      <c r="F65" s="1"/>
      <c r="G65" s="1"/>
      <c r="H65" s="77" t="str">
        <f>IF(H62="","",IF(H63="???","direction?",IF(H63="Right",G24,"--")))</f>
        <v>--</v>
      </c>
      <c r="I65" s="1"/>
      <c r="J65" s="1"/>
      <c r="K65" s="23"/>
      <c r="L65" s="2"/>
      <c r="M65" s="2"/>
      <c r="N65" s="109" t="s">
        <v>211</v>
      </c>
      <c r="O65" s="1"/>
      <c r="P65" s="1"/>
      <c r="Q65" s="1"/>
      <c r="R65" s="77" t="str">
        <f>IF(R62="","",IF(R63="???","direction?",IF(R63="Right",G46,"--")))</f>
        <v>--</v>
      </c>
      <c r="S65" s="1"/>
      <c r="T65" s="1"/>
      <c r="U65" s="3"/>
    </row>
    <row r="66" spans="3:21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1">
      <c r="C67" s="2"/>
      <c r="D67" s="109" t="s">
        <v>90</v>
      </c>
      <c r="E67" s="1"/>
      <c r="F67" s="1"/>
      <c r="G67" s="1"/>
      <c r="H67" s="76">
        <f>IF(H62="","",IF(H109="BR-201",10,IF(H109="BR-203",12,"Standard?")))</f>
        <v>12</v>
      </c>
      <c r="I67" s="1" t="s">
        <v>217</v>
      </c>
      <c r="J67" s="1"/>
      <c r="K67" s="23"/>
      <c r="L67" s="2"/>
      <c r="M67" s="2"/>
      <c r="N67" s="109" t="s">
        <v>90</v>
      </c>
      <c r="O67" s="1"/>
      <c r="P67" s="1"/>
      <c r="Q67" s="1"/>
      <c r="R67" s="76">
        <f>IF(R62="","",IF(R109="BR-201",10,IF(R109="BR-203",12,"Standard?")))</f>
        <v>12</v>
      </c>
      <c r="S67" s="1" t="s">
        <v>217</v>
      </c>
      <c r="T67" s="1"/>
      <c r="U67" s="3"/>
    </row>
    <row r="68" spans="3:21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1">
      <c r="C69" s="2"/>
      <c r="D69" s="109" t="s">
        <v>116</v>
      </c>
      <c r="E69" s="1"/>
      <c r="F69" s="1"/>
      <c r="G69" s="1"/>
      <c r="H69" s="113">
        <f>IF(H62="","",IF(AND(ISNUMBER(I80),ISNUMBER(I81)),H79-H70,"--"))</f>
        <v>70</v>
      </c>
      <c r="I69" s="1" t="s">
        <v>11</v>
      </c>
      <c r="J69" s="1"/>
      <c r="K69" s="23"/>
      <c r="L69" s="2"/>
      <c r="M69" s="2"/>
      <c r="N69" s="109" t="s">
        <v>116</v>
      </c>
      <c r="O69" s="1"/>
      <c r="P69" s="1"/>
      <c r="Q69" s="1"/>
      <c r="R69" s="113">
        <f>IF(R62="","",IF(AND(ISNUMBER(S80),ISNUMBER(S81)),R70-R79,"--"))</f>
        <v>70</v>
      </c>
      <c r="S69" s="1" t="s">
        <v>11</v>
      </c>
      <c r="T69" s="1"/>
      <c r="U69" s="3"/>
    </row>
    <row r="70" spans="3:21">
      <c r="C70" s="2"/>
      <c r="D70" s="1" t="s">
        <v>102</v>
      </c>
      <c r="E70" s="1"/>
      <c r="F70" s="1"/>
      <c r="G70" s="1"/>
      <c r="H70" s="22">
        <f>H72-I71</f>
        <v>82968.42</v>
      </c>
      <c r="I70" s="1"/>
      <c r="J70" s="1"/>
      <c r="K70" s="23"/>
      <c r="L70" s="2"/>
      <c r="M70" s="2"/>
      <c r="N70" s="1" t="s">
        <v>102</v>
      </c>
      <c r="O70" s="1"/>
      <c r="P70" s="1"/>
      <c r="Q70" s="1"/>
      <c r="R70" s="22">
        <f>R72+S71</f>
        <v>83325.252999999997</v>
      </c>
      <c r="S70" s="1"/>
      <c r="T70" s="1"/>
      <c r="U70" s="3"/>
    </row>
    <row r="71" spans="3:21">
      <c r="C71" s="2"/>
      <c r="D71" s="1"/>
      <c r="E71" s="1" t="s">
        <v>103</v>
      </c>
      <c r="F71" s="1"/>
      <c r="G71" s="1"/>
      <c r="H71" s="1"/>
      <c r="I71" s="24">
        <f>P53</f>
        <v>10</v>
      </c>
      <c r="J71" s="65" t="s">
        <v>11</v>
      </c>
      <c r="K71" s="23"/>
      <c r="L71" s="2"/>
      <c r="M71" s="2"/>
      <c r="N71" s="1"/>
      <c r="O71" s="1" t="s">
        <v>103</v>
      </c>
      <c r="P71" s="1"/>
      <c r="Q71" s="1"/>
      <c r="R71" s="1"/>
      <c r="S71" s="24">
        <f>IF(G41="HMA",0,10)</f>
        <v>10</v>
      </c>
      <c r="T71" s="65" t="s">
        <v>11</v>
      </c>
      <c r="U71" s="3"/>
    </row>
    <row r="72" spans="3:21">
      <c r="C72" s="2"/>
      <c r="D72" s="13" t="s">
        <v>104</v>
      </c>
      <c r="E72" s="1"/>
      <c r="F72" s="1"/>
      <c r="G72" s="1"/>
      <c r="H72" s="22">
        <f>H74-I73</f>
        <v>82978.42</v>
      </c>
      <c r="I72" s="1"/>
      <c r="J72" s="65"/>
      <c r="K72" s="23"/>
      <c r="L72" s="2"/>
      <c r="M72" s="2"/>
      <c r="N72" s="13" t="s">
        <v>104</v>
      </c>
      <c r="O72" s="1"/>
      <c r="P72" s="1"/>
      <c r="Q72" s="1"/>
      <c r="R72" s="22">
        <f>R74+S73</f>
        <v>83315.252999999997</v>
      </c>
      <c r="S72" s="1"/>
      <c r="T72" s="65"/>
      <c r="U72" s="3"/>
    </row>
    <row r="73" spans="3:21">
      <c r="C73" s="2"/>
      <c r="D73" s="13"/>
      <c r="E73" s="1" t="s">
        <v>103</v>
      </c>
      <c r="F73" s="1"/>
      <c r="G73" s="1"/>
      <c r="H73" s="1"/>
      <c r="I73" s="24">
        <f>P54</f>
        <v>20</v>
      </c>
      <c r="J73" s="65" t="s">
        <v>11</v>
      </c>
      <c r="K73" s="23"/>
      <c r="L73" s="2"/>
      <c r="M73" s="2"/>
      <c r="N73" s="13"/>
      <c r="O73" s="1" t="s">
        <v>103</v>
      </c>
      <c r="P73" s="1"/>
      <c r="Q73" s="1"/>
      <c r="R73" s="1"/>
      <c r="S73" s="24">
        <v>20</v>
      </c>
      <c r="T73" s="65" t="s">
        <v>11</v>
      </c>
      <c r="U73" s="3"/>
    </row>
    <row r="74" spans="3:21">
      <c r="C74" s="2"/>
      <c r="D74" s="1" t="s">
        <v>105</v>
      </c>
      <c r="E74" s="1"/>
      <c r="F74" s="1"/>
      <c r="G74" s="1"/>
      <c r="H74" s="22">
        <f>H77-I75</f>
        <v>82998.42</v>
      </c>
      <c r="I74" s="1"/>
      <c r="J74" s="65"/>
      <c r="K74" s="23"/>
      <c r="L74" s="2"/>
      <c r="M74" s="2"/>
      <c r="N74" s="1" t="s">
        <v>105</v>
      </c>
      <c r="O74" s="1"/>
      <c r="P74" s="1"/>
      <c r="Q74" s="1"/>
      <c r="R74" s="22">
        <f>R77+S75</f>
        <v>83295.252999999997</v>
      </c>
      <c r="S74" s="1"/>
      <c r="T74" s="65"/>
      <c r="U74" s="3"/>
    </row>
    <row r="75" spans="3:21">
      <c r="C75" s="2"/>
      <c r="D75" s="1"/>
      <c r="E75" s="1" t="s">
        <v>103</v>
      </c>
      <c r="F75" s="1"/>
      <c r="G75" s="1"/>
      <c r="H75" s="1"/>
      <c r="I75" s="24">
        <f>P55</f>
        <v>20</v>
      </c>
      <c r="J75" s="65" t="s">
        <v>11</v>
      </c>
      <c r="K75" s="23"/>
      <c r="L75" s="2"/>
      <c r="M75" s="2"/>
      <c r="N75" s="1"/>
      <c r="O75" s="1" t="s">
        <v>103</v>
      </c>
      <c r="P75" s="1"/>
      <c r="Q75" s="1"/>
      <c r="R75" s="1"/>
      <c r="S75" s="24">
        <v>20</v>
      </c>
      <c r="T75" s="65" t="s">
        <v>11</v>
      </c>
      <c r="U75" s="3"/>
    </row>
    <row r="76" spans="3:21">
      <c r="C76" s="2"/>
      <c r="K76" s="1"/>
      <c r="L76" s="2"/>
      <c r="M76" s="2"/>
      <c r="U76" s="3"/>
    </row>
    <row r="77" spans="3:21">
      <c r="C77" s="2"/>
      <c r="D77" s="1" t="s">
        <v>106</v>
      </c>
      <c r="E77" s="1"/>
      <c r="F77" s="1"/>
      <c r="G77" s="1"/>
      <c r="H77" s="22">
        <f>H79-I78</f>
        <v>83018.42</v>
      </c>
      <c r="I77" s="25"/>
      <c r="J77" s="65"/>
      <c r="K77" s="26"/>
      <c r="L77" s="2"/>
      <c r="M77" s="2"/>
      <c r="N77" s="1" t="s">
        <v>106</v>
      </c>
      <c r="O77" s="1"/>
      <c r="P77" s="1"/>
      <c r="Q77" s="1"/>
      <c r="R77" s="22">
        <f>R79+S78</f>
        <v>83275.252999999997</v>
      </c>
      <c r="S77" s="1"/>
      <c r="T77" s="65"/>
      <c r="U77" s="3"/>
    </row>
    <row r="78" spans="3:21">
      <c r="C78" s="2"/>
      <c r="D78" s="1"/>
      <c r="E78" s="1" t="s">
        <v>103</v>
      </c>
      <c r="F78" s="1"/>
      <c r="G78" s="1"/>
      <c r="H78" s="1"/>
      <c r="I78" s="24">
        <f>P56</f>
        <v>20</v>
      </c>
      <c r="J78" s="65" t="s">
        <v>11</v>
      </c>
      <c r="K78" s="23"/>
      <c r="L78" s="2"/>
      <c r="M78" s="2"/>
      <c r="N78" s="1"/>
      <c r="O78" s="1" t="s">
        <v>103</v>
      </c>
      <c r="P78" s="1"/>
      <c r="Q78" s="1"/>
      <c r="R78" s="1"/>
      <c r="S78" s="24">
        <f>IF(G47=0,20,MAX(R79+20,S80+15,S81+15)-R79)</f>
        <v>20</v>
      </c>
      <c r="T78" s="65" t="s">
        <v>11</v>
      </c>
      <c r="U78" s="3"/>
    </row>
    <row r="79" spans="3:21">
      <c r="C79" s="2"/>
      <c r="D79" s="1" t="s">
        <v>107</v>
      </c>
      <c r="E79" s="1"/>
      <c r="F79" s="1"/>
      <c r="G79" s="1"/>
      <c r="H79" s="22">
        <f>G22</f>
        <v>83038.42</v>
      </c>
      <c r="I79" s="1"/>
      <c r="J79" s="65"/>
      <c r="K79" s="23"/>
      <c r="L79" s="2"/>
      <c r="M79" s="2"/>
      <c r="N79" s="1" t="s">
        <v>107</v>
      </c>
      <c r="O79" s="1"/>
      <c r="P79" s="1"/>
      <c r="Q79" s="1"/>
      <c r="R79" s="22">
        <f>G44</f>
        <v>83255.252999999997</v>
      </c>
      <c r="S79" s="1"/>
      <c r="T79" s="65"/>
      <c r="U79" s="3"/>
    </row>
    <row r="80" spans="3:21">
      <c r="C80" s="2"/>
      <c r="D80" s="1"/>
      <c r="E80" s="1" t="s">
        <v>108</v>
      </c>
      <c r="F80" s="1"/>
      <c r="G80" s="1"/>
      <c r="H80" s="1"/>
      <c r="I80" s="27">
        <f>IF(G25=0,H79,IF(G26="Right",H79-G23*TAN(RADIANS(G25)),IF(G26="Left",H79+G23*TAN(RADIANS(G25)),"Enter L or R for Skew Ahead in the Input Data")))</f>
        <v>83038.42</v>
      </c>
      <c r="J80" s="66"/>
      <c r="K80" s="23"/>
      <c r="L80" s="2"/>
      <c r="M80" s="2"/>
      <c r="N80" s="1"/>
      <c r="O80" s="1" t="s">
        <v>108</v>
      </c>
      <c r="P80" s="1"/>
      <c r="Q80" s="1"/>
      <c r="R80" s="1"/>
      <c r="S80" s="27">
        <f>IF(G47=0,R79,IF(G48="Right",R79-G45*TAN(RADIANS(G47)),IF(G48="Left",R79+G45*TAN(RADIANS(G47)),"Enter L or R for Skew Ahead in the Input Data")))</f>
        <v>83255.252999999997</v>
      </c>
      <c r="T80" s="66"/>
      <c r="U80" s="3"/>
    </row>
    <row r="81" spans="3:21">
      <c r="C81" s="2"/>
      <c r="D81" s="1"/>
      <c r="E81" s="1" t="s">
        <v>109</v>
      </c>
      <c r="F81" s="1"/>
      <c r="G81" s="1"/>
      <c r="H81" s="1"/>
      <c r="I81" s="27">
        <f>IF(G25=0,H79,IF(G26="Right",H79+G24*TAN(RADIANS(G25)),IF(G26="Left",H79-G24*TAN(RADIANS(G25)),"Enter L or R for Skew Ahead in the Input Data")))</f>
        <v>83038.42</v>
      </c>
      <c r="J81" s="65"/>
      <c r="K81" s="23"/>
      <c r="L81" s="2"/>
      <c r="M81" s="2"/>
      <c r="N81" s="1"/>
      <c r="O81" s="1" t="s">
        <v>109</v>
      </c>
      <c r="P81" s="1"/>
      <c r="Q81" s="1"/>
      <c r="R81" s="1"/>
      <c r="S81" s="27">
        <f>IF(G47=0,R79,IF(G48="Right",R79+G46*TAN(RADIANS(G47)),IF(G48="Left",R79-G46*TAN(RADIANS(G47)),"Enter L or R for Skew Ahead in the Input Data")))</f>
        <v>83255.252999999997</v>
      </c>
      <c r="T81" s="65"/>
      <c r="U81" s="3"/>
    </row>
    <row r="82" spans="3:21">
      <c r="C82" s="2"/>
      <c r="D82" s="1"/>
      <c r="E82" s="8" t="s">
        <v>192</v>
      </c>
      <c r="F82" s="1"/>
      <c r="G82" s="1"/>
      <c r="H82" s="1"/>
      <c r="I82" s="69">
        <f>IF(G27=0,0,IF(I80-G27&gt;7,7,I80-G27))</f>
        <v>7</v>
      </c>
      <c r="J82" s="1" t="s">
        <v>194</v>
      </c>
      <c r="K82" s="23"/>
      <c r="L82" s="2"/>
      <c r="M82" s="2"/>
      <c r="N82" s="1"/>
      <c r="O82" s="8" t="s">
        <v>192</v>
      </c>
      <c r="P82" s="1"/>
      <c r="Q82" s="1"/>
      <c r="R82" s="1"/>
      <c r="S82" s="69">
        <f>IF(G49=0,0,IF(G49-S80&gt;7,7,G49-S80))</f>
        <v>7</v>
      </c>
      <c r="T82" s="1" t="s">
        <v>194</v>
      </c>
      <c r="U82" s="3"/>
    </row>
    <row r="83" spans="3:21">
      <c r="C83" s="2"/>
      <c r="D83" s="1"/>
      <c r="E83" s="1" t="s">
        <v>110</v>
      </c>
      <c r="F83" s="1"/>
      <c r="G83" s="1"/>
      <c r="H83" s="1"/>
      <c r="I83" s="24">
        <f>IF(G27=0,0,I80-G27-I82)</f>
        <v>0.41999999999825377</v>
      </c>
      <c r="J83" s="65" t="s">
        <v>11</v>
      </c>
      <c r="K83" s="23"/>
      <c r="L83" s="2"/>
      <c r="M83" s="2"/>
      <c r="N83" s="1"/>
      <c r="O83" s="1" t="s">
        <v>110</v>
      </c>
      <c r="P83" s="1"/>
      <c r="Q83" s="1"/>
      <c r="R83" s="1"/>
      <c r="S83" s="24">
        <f>IF(G49=0,0,G49-S80-S82)</f>
        <v>0.41700000000128057</v>
      </c>
      <c r="T83" s="65" t="s">
        <v>11</v>
      </c>
      <c r="U83" s="3"/>
    </row>
    <row r="84" spans="3:21">
      <c r="C84" s="2"/>
      <c r="D84" s="1"/>
      <c r="E84" s="8" t="s">
        <v>193</v>
      </c>
      <c r="F84" s="1"/>
      <c r="G84" s="1"/>
      <c r="H84" s="1"/>
      <c r="I84" s="69">
        <f>IF(G28=0,0,IF(I81-G28&gt;7,7,I81-G28))</f>
        <v>7</v>
      </c>
      <c r="J84" s="1" t="s">
        <v>194</v>
      </c>
      <c r="K84" s="23"/>
      <c r="L84" s="2"/>
      <c r="M84" s="2"/>
      <c r="N84" s="1"/>
      <c r="O84" s="8" t="s">
        <v>193</v>
      </c>
      <c r="P84" s="1"/>
      <c r="Q84" s="1"/>
      <c r="R84" s="1"/>
      <c r="S84" s="69">
        <f>IF(G50=0,0,IF(G50-S81&gt;7,7,G50-S81))</f>
        <v>7</v>
      </c>
      <c r="T84" s="1" t="s">
        <v>194</v>
      </c>
      <c r="U84" s="3"/>
    </row>
    <row r="85" spans="3:21">
      <c r="C85" s="2"/>
      <c r="D85" s="1"/>
      <c r="E85" s="1" t="s">
        <v>111</v>
      </c>
      <c r="F85" s="1"/>
      <c r="G85" s="1"/>
      <c r="H85" s="1"/>
      <c r="I85" s="24">
        <f>IF(G28=0,0,I81-G28-I84)</f>
        <v>0.41999999999825377</v>
      </c>
      <c r="J85" s="65" t="s">
        <v>11</v>
      </c>
      <c r="K85" s="23"/>
      <c r="L85" s="2"/>
      <c r="M85" s="2"/>
      <c r="N85" s="1"/>
      <c r="O85" s="1" t="s">
        <v>111</v>
      </c>
      <c r="P85" s="1"/>
      <c r="Q85" s="1"/>
      <c r="R85" s="1"/>
      <c r="S85" s="24">
        <f>IF(G50=0,0,G50-S81-S84)</f>
        <v>0.41700000000128057</v>
      </c>
      <c r="T85" s="65" t="s">
        <v>11</v>
      </c>
      <c r="U85" s="3"/>
    </row>
    <row r="86" spans="3:21">
      <c r="C86" s="2"/>
      <c r="D86" s="1"/>
      <c r="E86" s="1"/>
      <c r="F86" s="1"/>
      <c r="G86" s="1"/>
      <c r="H86" s="1"/>
      <c r="I86" s="1"/>
      <c r="J86" s="65"/>
      <c r="K86" s="23"/>
      <c r="L86" s="2"/>
      <c r="M86" s="2"/>
      <c r="N86" s="1"/>
      <c r="O86" s="1"/>
      <c r="P86" s="1"/>
      <c r="Q86" s="1"/>
      <c r="R86" s="1"/>
      <c r="S86" s="1"/>
      <c r="T86" s="65"/>
      <c r="U86" s="3"/>
    </row>
    <row r="87" spans="3:21">
      <c r="C87" s="2"/>
      <c r="D87" s="1"/>
      <c r="E87" s="1" t="s">
        <v>112</v>
      </c>
      <c r="F87" s="1"/>
      <c r="G87" s="1"/>
      <c r="H87" s="1"/>
      <c r="I87" s="24">
        <f>I80-H77</f>
        <v>20</v>
      </c>
      <c r="J87" s="65" t="s">
        <v>11</v>
      </c>
      <c r="K87" s="23"/>
      <c r="L87" s="2"/>
      <c r="M87" s="2"/>
      <c r="N87" s="1"/>
      <c r="O87" s="1" t="s">
        <v>112</v>
      </c>
      <c r="P87" s="1"/>
      <c r="Q87" s="1"/>
      <c r="R87" s="1"/>
      <c r="S87" s="24">
        <f>R77-S80</f>
        <v>20</v>
      </c>
      <c r="T87" s="65" t="s">
        <v>11</v>
      </c>
      <c r="U87" s="3"/>
    </row>
    <row r="88" spans="3:21">
      <c r="C88" s="2"/>
      <c r="D88" s="1"/>
      <c r="E88" s="1" t="s">
        <v>113</v>
      </c>
      <c r="F88" s="1"/>
      <c r="G88" s="1"/>
      <c r="H88" s="1"/>
      <c r="I88" s="24">
        <f>H79-H77</f>
        <v>20</v>
      </c>
      <c r="J88" s="65" t="s">
        <v>11</v>
      </c>
      <c r="K88" s="23"/>
      <c r="L88" s="2"/>
      <c r="M88" s="2"/>
      <c r="N88" s="1"/>
      <c r="O88" s="1" t="s">
        <v>113</v>
      </c>
      <c r="P88" s="1"/>
      <c r="Q88" s="1"/>
      <c r="R88" s="1"/>
      <c r="S88" s="24">
        <f>R77-R79</f>
        <v>20</v>
      </c>
      <c r="T88" s="65" t="s">
        <v>11</v>
      </c>
      <c r="U88" s="3"/>
    </row>
    <row r="89" spans="3:21">
      <c r="C89" s="2"/>
      <c r="D89" s="1"/>
      <c r="E89" s="1" t="s">
        <v>114</v>
      </c>
      <c r="F89" s="1"/>
      <c r="G89" s="1"/>
      <c r="H89" s="1"/>
      <c r="I89" s="24">
        <f>I81-H77</f>
        <v>20</v>
      </c>
      <c r="J89" s="65" t="s">
        <v>11</v>
      </c>
      <c r="K89" s="23"/>
      <c r="L89" s="2"/>
      <c r="M89" s="2"/>
      <c r="N89" s="1"/>
      <c r="O89" s="1" t="s">
        <v>114</v>
      </c>
      <c r="P89" s="1"/>
      <c r="Q89" s="1"/>
      <c r="R89" s="1"/>
      <c r="S89" s="24">
        <f>R77-S81</f>
        <v>20</v>
      </c>
      <c r="T89" s="65" t="s">
        <v>11</v>
      </c>
      <c r="U89" s="3"/>
    </row>
    <row r="90" spans="3:21">
      <c r="C90" s="2"/>
      <c r="D90" s="1"/>
      <c r="E90" s="1" t="s">
        <v>115</v>
      </c>
      <c r="F90" s="1"/>
      <c r="G90" s="1"/>
      <c r="H90" s="1"/>
      <c r="I90" s="29" t="str">
        <f>IF(I87=15,"Left Side",IF(I88=20,"Centerline",IF(I89=15,"Right Side","--")))</f>
        <v>Centerline</v>
      </c>
      <c r="J90" s="65"/>
      <c r="K90" s="23"/>
      <c r="L90" s="2"/>
      <c r="M90" s="2"/>
      <c r="N90" s="1"/>
      <c r="O90" s="1" t="s">
        <v>115</v>
      </c>
      <c r="P90" s="1"/>
      <c r="Q90" s="1"/>
      <c r="R90" s="1"/>
      <c r="S90" s="29" t="str">
        <f>IF(S87=15,"Left Side",IF(S88=20,"Centerline",IF(S89=15,"Right Side","--")))</f>
        <v>Centerline</v>
      </c>
      <c r="T90" s="65"/>
      <c r="U90" s="3"/>
    </row>
    <row r="91" spans="3:21">
      <c r="C91" s="2"/>
      <c r="D91" s="1"/>
      <c r="E91" s="8" t="s">
        <v>212</v>
      </c>
      <c r="F91" s="1"/>
      <c r="G91" s="1"/>
      <c r="H91" s="1"/>
      <c r="I91" s="24">
        <f>I87-I82-I83</f>
        <v>12.580000000001746</v>
      </c>
      <c r="J91" s="65" t="s">
        <v>11</v>
      </c>
      <c r="K91" s="23"/>
      <c r="L91" s="2"/>
      <c r="M91" s="2"/>
      <c r="N91" s="1"/>
      <c r="O91" s="8" t="s">
        <v>212</v>
      </c>
      <c r="P91" s="1"/>
      <c r="Q91" s="1"/>
      <c r="R91" s="1"/>
      <c r="S91" s="24">
        <f>S87-S82-S83</f>
        <v>12.582999999998719</v>
      </c>
      <c r="T91" s="65" t="s">
        <v>11</v>
      </c>
      <c r="U91" s="3"/>
    </row>
    <row r="92" spans="3:21">
      <c r="C92" s="2"/>
      <c r="D92" s="1"/>
      <c r="E92" s="8" t="s">
        <v>213</v>
      </c>
      <c r="F92" s="1"/>
      <c r="G92" s="1"/>
      <c r="H92" s="1"/>
      <c r="I92" s="24">
        <f>I89-I84-I85</f>
        <v>12.580000000001746</v>
      </c>
      <c r="J92" s="65" t="s">
        <v>11</v>
      </c>
      <c r="K92" s="23"/>
      <c r="L92" s="2"/>
      <c r="M92" s="2"/>
      <c r="N92" s="1"/>
      <c r="O92" s="8" t="s">
        <v>213</v>
      </c>
      <c r="P92" s="1"/>
      <c r="Q92" s="1"/>
      <c r="R92" s="1"/>
      <c r="S92" s="24">
        <f>S89-S84-S85</f>
        <v>12.582999999998719</v>
      </c>
      <c r="T92" s="65" t="s">
        <v>11</v>
      </c>
      <c r="U92" s="3"/>
    </row>
    <row r="93" spans="3:21">
      <c r="C93" s="2"/>
      <c r="D93" s="1"/>
      <c r="E93" s="1"/>
      <c r="F93" s="1"/>
      <c r="G93" s="1"/>
      <c r="I93" s="1"/>
      <c r="J93" s="65"/>
      <c r="K93" s="23"/>
      <c r="L93" s="2"/>
      <c r="M93" s="2"/>
      <c r="N93" s="1"/>
      <c r="O93" s="1"/>
      <c r="P93" s="1"/>
      <c r="Q93" s="1"/>
      <c r="T93" s="65"/>
      <c r="U93" s="3"/>
    </row>
    <row r="94" spans="3:21">
      <c r="C94" s="2"/>
      <c r="D94" s="109" t="s">
        <v>117</v>
      </c>
      <c r="E94" s="1"/>
      <c r="F94" s="1"/>
      <c r="G94" s="1"/>
      <c r="H94" s="35">
        <f>IF(ISNUMBER(H69),ROUNDUP(I95/9,1),H69)</f>
        <v>214.79999999999998</v>
      </c>
      <c r="I94" s="1" t="s">
        <v>96</v>
      </c>
      <c r="J94" s="65"/>
      <c r="K94" s="23"/>
      <c r="L94" s="2"/>
      <c r="M94" s="2"/>
      <c r="N94" s="109" t="s">
        <v>117</v>
      </c>
      <c r="O94" s="1"/>
      <c r="P94" s="1"/>
      <c r="Q94" s="1"/>
      <c r="R94" s="35">
        <f>IF(ISNUMBER(R69),ROUNDUP(S95/9,1),R69)</f>
        <v>183.9</v>
      </c>
      <c r="S94" s="1" t="s">
        <v>96</v>
      </c>
      <c r="T94" s="65"/>
      <c r="U94" s="3"/>
    </row>
    <row r="95" spans="3:21">
      <c r="C95" s="2"/>
      <c r="D95" s="1"/>
      <c r="E95" s="1" t="s">
        <v>195</v>
      </c>
      <c r="F95" s="1"/>
      <c r="G95" s="1"/>
      <c r="H95" s="1"/>
      <c r="I95" s="30">
        <f>G30+G31</f>
        <v>1933.1996000000001</v>
      </c>
      <c r="J95" s="65" t="s">
        <v>118</v>
      </c>
      <c r="K95" s="23"/>
      <c r="L95" s="2"/>
      <c r="M95" s="2"/>
      <c r="N95" s="1"/>
      <c r="O95" s="1" t="s">
        <v>195</v>
      </c>
      <c r="P95" s="1"/>
      <c r="Q95" s="1"/>
      <c r="R95" s="1"/>
      <c r="S95" s="30">
        <f>G52+G53</f>
        <v>1654.3398999999999</v>
      </c>
      <c r="T95" s="65" t="s">
        <v>118</v>
      </c>
      <c r="U95" s="3"/>
    </row>
    <row r="96" spans="3:21">
      <c r="C96" s="2"/>
      <c r="D96" s="108" t="s">
        <v>119</v>
      </c>
      <c r="E96" s="1"/>
      <c r="F96" s="1"/>
      <c r="G96" s="1"/>
      <c r="H96" s="35">
        <f>IF(ISNUMBER(H69),ROUNDUP(I97/9,1),H69)</f>
        <v>141.1</v>
      </c>
      <c r="I96" s="31" t="s">
        <v>96</v>
      </c>
      <c r="J96" s="1"/>
      <c r="K96" s="23"/>
      <c r="L96" s="2"/>
      <c r="M96" s="2"/>
      <c r="N96" s="108" t="s">
        <v>119</v>
      </c>
      <c r="O96" s="1"/>
      <c r="P96" s="1"/>
      <c r="Q96" s="1"/>
      <c r="R96" s="35">
        <f>IF(ISNUMBER(R69),ROUNDUP(S97/9,1),R69)</f>
        <v>122.6</v>
      </c>
      <c r="S96" s="31" t="s">
        <v>96</v>
      </c>
      <c r="T96" s="65"/>
      <c r="U96" s="3"/>
    </row>
    <row r="97" spans="3:21">
      <c r="C97" s="2"/>
      <c r="D97" s="1"/>
      <c r="E97" s="1" t="s">
        <v>196</v>
      </c>
      <c r="F97" s="1"/>
      <c r="G97" s="1"/>
      <c r="H97" s="1"/>
      <c r="I97" s="30">
        <f>G32</f>
        <v>1269.7168999999999</v>
      </c>
      <c r="J97" s="65" t="s">
        <v>118</v>
      </c>
      <c r="K97" s="23"/>
      <c r="L97" s="2"/>
      <c r="M97" s="2"/>
      <c r="N97" s="1"/>
      <c r="O97" s="1" t="s">
        <v>196</v>
      </c>
      <c r="P97" s="1"/>
      <c r="Q97" s="1"/>
      <c r="R97" s="1"/>
      <c r="S97" s="30">
        <f>G54</f>
        <v>1102.8933</v>
      </c>
      <c r="T97" s="65" t="s">
        <v>118</v>
      </c>
      <c r="U97" s="3"/>
    </row>
    <row r="98" spans="3:21">
      <c r="C98" s="2"/>
      <c r="D98" s="1"/>
      <c r="E98" s="1"/>
      <c r="F98" s="1"/>
      <c r="G98" s="1"/>
      <c r="H98" s="1"/>
      <c r="I98" s="1"/>
      <c r="J98" s="65"/>
      <c r="K98" s="23"/>
      <c r="L98" s="2"/>
      <c r="M98" s="2"/>
      <c r="N98" s="1"/>
      <c r="O98" s="1"/>
      <c r="P98" s="1"/>
      <c r="Q98" s="1"/>
      <c r="R98" s="1"/>
      <c r="S98" s="1"/>
      <c r="T98" s="65"/>
      <c r="U98" s="3"/>
    </row>
    <row r="99" spans="3:21">
      <c r="C99" s="2"/>
      <c r="D99" s="1"/>
      <c r="E99" s="1"/>
      <c r="F99" s="1"/>
      <c r="G99" s="1"/>
      <c r="H99" s="1"/>
      <c r="I99" s="1"/>
      <c r="J99" s="65"/>
      <c r="K99" s="23"/>
      <c r="L99" s="2"/>
      <c r="M99" s="2"/>
      <c r="N99" s="1"/>
      <c r="O99" s="1"/>
      <c r="P99" s="1"/>
      <c r="Q99" s="1"/>
      <c r="R99" s="1"/>
      <c r="S99" s="1"/>
      <c r="T99" s="65"/>
      <c r="U99" s="3"/>
    </row>
    <row r="100" spans="3:21">
      <c r="C100" s="2"/>
      <c r="D100" s="1"/>
      <c r="E100" s="1"/>
      <c r="F100" s="1"/>
      <c r="G100" s="1"/>
      <c r="H100" s="1"/>
      <c r="I100" s="1"/>
      <c r="J100" s="65"/>
      <c r="K100" s="23"/>
      <c r="L100" s="2"/>
      <c r="M100" s="2"/>
      <c r="N100" s="1"/>
      <c r="O100" s="1"/>
      <c r="P100" s="1"/>
      <c r="Q100" s="1"/>
      <c r="R100" s="1"/>
      <c r="S100" s="1"/>
      <c r="T100" s="65"/>
      <c r="U100" s="3"/>
    </row>
    <row r="101" spans="3:21">
      <c r="C101" s="2"/>
      <c r="D101" s="108" t="s">
        <v>120</v>
      </c>
      <c r="E101" s="1"/>
      <c r="F101" s="1"/>
      <c r="G101" s="1"/>
      <c r="H101" s="35">
        <f>IF(ISNUMBER(H69),ROUNDUP(I102/9,1),H69)</f>
        <v>136.9</v>
      </c>
      <c r="I101" s="1" t="s">
        <v>96</v>
      </c>
      <c r="J101" s="1"/>
      <c r="K101" s="23"/>
      <c r="L101" s="2"/>
      <c r="M101" s="2"/>
      <c r="N101" s="108" t="s">
        <v>120</v>
      </c>
      <c r="O101" s="1"/>
      <c r="P101" s="1"/>
      <c r="Q101" s="1"/>
      <c r="R101" s="35">
        <f>IF(ISNUMBER(R69),ROUNDUP(S102/9,1),R69)</f>
        <v>120.69999999999999</v>
      </c>
      <c r="S101" s="1" t="s">
        <v>96</v>
      </c>
      <c r="T101" s="65"/>
      <c r="U101" s="3"/>
    </row>
    <row r="102" spans="3:21">
      <c r="C102" s="2"/>
      <c r="D102" s="1"/>
      <c r="E102" s="1" t="s">
        <v>197</v>
      </c>
      <c r="F102" s="1"/>
      <c r="G102" s="1"/>
      <c r="H102" s="1"/>
      <c r="I102" s="30">
        <f>G33</f>
        <v>1231.9022</v>
      </c>
      <c r="J102" s="65" t="s">
        <v>118</v>
      </c>
      <c r="K102" s="23"/>
      <c r="L102" s="2"/>
      <c r="M102" s="2"/>
      <c r="N102" s="1"/>
      <c r="O102" s="1" t="s">
        <v>197</v>
      </c>
      <c r="P102" s="1"/>
      <c r="Q102" s="1"/>
      <c r="R102" s="1"/>
      <c r="S102" s="30">
        <f>G55</f>
        <v>1085.4746</v>
      </c>
      <c r="T102" s="65" t="s">
        <v>118</v>
      </c>
      <c r="U102" s="3"/>
    </row>
    <row r="103" spans="3:21">
      <c r="C103" s="2"/>
      <c r="D103" s="1"/>
      <c r="E103" s="1"/>
      <c r="F103" s="1"/>
      <c r="G103" s="1"/>
      <c r="H103" s="1"/>
      <c r="I103" s="1"/>
      <c r="J103" s="1"/>
      <c r="K103" s="23"/>
      <c r="L103" s="2"/>
      <c r="M103" s="2"/>
      <c r="N103" s="1"/>
      <c r="O103" s="1"/>
      <c r="P103" s="1"/>
      <c r="Q103" s="1"/>
      <c r="R103" s="1"/>
      <c r="S103" s="1"/>
      <c r="T103" s="1"/>
      <c r="U103" s="3"/>
    </row>
    <row r="104" spans="3:21">
      <c r="C104" s="2"/>
      <c r="D104" s="1"/>
      <c r="E104" s="1"/>
      <c r="F104" s="1"/>
      <c r="G104" s="1"/>
      <c r="H104" s="1"/>
      <c r="I104" s="1"/>
      <c r="J104" s="1"/>
      <c r="K104" s="23"/>
      <c r="L104" s="2"/>
      <c r="M104" s="2"/>
      <c r="N104" s="1"/>
      <c r="O104" s="1"/>
      <c r="P104" s="1"/>
      <c r="Q104" s="1"/>
      <c r="R104" s="1"/>
      <c r="S104" s="1"/>
      <c r="T104" s="1"/>
      <c r="U104" s="3"/>
    </row>
    <row r="105" spans="3:21">
      <c r="C105" s="2"/>
      <c r="D105" s="1"/>
      <c r="E105" s="1"/>
      <c r="F105" s="1"/>
      <c r="G105" s="1"/>
      <c r="H105" s="1"/>
      <c r="I105" s="1"/>
      <c r="J105" s="1"/>
      <c r="K105" s="23"/>
      <c r="L105" s="2"/>
      <c r="M105" s="2"/>
      <c r="N105" s="1"/>
      <c r="O105" s="1"/>
      <c r="P105" s="1"/>
      <c r="Q105" s="1"/>
      <c r="R105" s="1"/>
      <c r="S105" s="1"/>
      <c r="T105" s="1"/>
      <c r="U105" s="3"/>
    </row>
    <row r="106" spans="3:21">
      <c r="C106" s="2"/>
      <c r="D106" s="1"/>
      <c r="E106" s="1"/>
      <c r="F106" s="1"/>
      <c r="G106" s="1"/>
      <c r="H106" s="1"/>
      <c r="I106" s="1"/>
      <c r="J106" s="1"/>
      <c r="K106" s="23"/>
      <c r="L106" s="2"/>
      <c r="M106" s="2"/>
      <c r="N106" s="1"/>
      <c r="O106" s="1"/>
      <c r="P106" s="1"/>
      <c r="Q106" s="1"/>
      <c r="R106" s="1"/>
      <c r="S106" s="1"/>
      <c r="T106" s="1"/>
      <c r="U106" s="3"/>
    </row>
    <row r="107" spans="3:21">
      <c r="C107" s="2"/>
      <c r="D107" s="1"/>
      <c r="E107" s="1"/>
      <c r="F107" s="1"/>
      <c r="G107" s="1"/>
      <c r="H107" s="1"/>
      <c r="I107" s="1"/>
      <c r="J107" s="1"/>
      <c r="K107" s="23"/>
      <c r="L107" s="2"/>
      <c r="M107" s="2"/>
      <c r="N107" s="1"/>
      <c r="O107" s="1"/>
      <c r="P107" s="1"/>
      <c r="Q107" s="1"/>
      <c r="R107" s="1"/>
      <c r="S107" s="1"/>
      <c r="T107" s="1"/>
      <c r="U107" s="3"/>
    </row>
    <row r="108" spans="3:21">
      <c r="C108" s="2"/>
      <c r="K108" s="23"/>
      <c r="L108" s="2"/>
      <c r="M108" s="2"/>
      <c r="S108" s="1"/>
      <c r="T108" s="1"/>
      <c r="U108" s="3"/>
    </row>
    <row r="109" spans="3:21">
      <c r="C109" s="2"/>
      <c r="D109" s="108" t="s">
        <v>201</v>
      </c>
      <c r="E109" s="1"/>
      <c r="F109" s="1"/>
      <c r="G109" s="1"/>
      <c r="H109" s="77" t="str">
        <f>IF(H62="","",IF(OR(G12="BR-201",G12="BR-203"),G12,"Standard?"))</f>
        <v>BR-203</v>
      </c>
      <c r="I109" s="1"/>
      <c r="J109" s="1"/>
      <c r="K109" s="23"/>
      <c r="L109" s="2"/>
      <c r="M109" s="2"/>
      <c r="N109" s="108" t="s">
        <v>201</v>
      </c>
      <c r="O109" s="1"/>
      <c r="P109" s="1"/>
      <c r="Q109" s="1"/>
      <c r="R109" s="77" t="str">
        <f>IF(R62="","",IF(OR(G12="BR-201",G12="BR-203"),G12,"Standard?"))</f>
        <v>BR-203</v>
      </c>
      <c r="S109" s="1"/>
      <c r="T109" s="1"/>
      <c r="U109" s="3"/>
    </row>
    <row r="110" spans="3:21">
      <c r="C110" s="2"/>
      <c r="D110" s="108" t="s">
        <v>200</v>
      </c>
      <c r="E110" s="1"/>
      <c r="F110" s="1"/>
      <c r="G110" s="1"/>
      <c r="H110" s="77" t="str">
        <f>IF(H62="","",G11)</f>
        <v>Movable</v>
      </c>
      <c r="I110" s="1"/>
      <c r="J110" s="1"/>
      <c r="K110" s="23"/>
      <c r="L110" s="2"/>
      <c r="M110" s="2"/>
      <c r="N110" s="108" t="s">
        <v>200</v>
      </c>
      <c r="O110" s="1"/>
      <c r="P110" s="1"/>
      <c r="Q110" s="1"/>
      <c r="R110" s="77" t="str">
        <f>IF(R62="","",G11)</f>
        <v>Movable</v>
      </c>
      <c r="S110" s="1"/>
      <c r="T110" s="1"/>
      <c r="U110" s="3"/>
    </row>
    <row r="111" spans="3:21">
      <c r="C111" s="2"/>
      <c r="D111" s="108" t="s">
        <v>209</v>
      </c>
      <c r="E111" s="1"/>
      <c r="F111" s="1"/>
      <c r="G111" s="1"/>
      <c r="H111" s="77" t="str">
        <f>IF(H62="","",G19)</f>
        <v>PCC</v>
      </c>
      <c r="I111" s="1"/>
      <c r="J111" s="1"/>
      <c r="K111" s="23"/>
      <c r="L111" s="2"/>
      <c r="M111" s="2"/>
      <c r="N111" s="108" t="s">
        <v>209</v>
      </c>
      <c r="O111" s="1"/>
      <c r="P111" s="1"/>
      <c r="Q111" s="1"/>
      <c r="R111" s="77" t="str">
        <f>IF(R62="","",G41)</f>
        <v>PCC</v>
      </c>
      <c r="S111" s="1"/>
      <c r="T111" s="1"/>
      <c r="U111" s="3"/>
    </row>
    <row r="112" spans="3:21">
      <c r="C112" s="2"/>
      <c r="D112" s="1"/>
      <c r="E112" s="1"/>
      <c r="F112" s="1"/>
      <c r="G112" s="1"/>
      <c r="H112" s="1"/>
      <c r="I112" s="1"/>
      <c r="J112" s="1"/>
      <c r="K112" s="23"/>
      <c r="L112" s="2"/>
      <c r="M112" s="2"/>
      <c r="N112" s="1"/>
      <c r="O112" s="1"/>
      <c r="P112" s="1"/>
      <c r="Q112" s="1"/>
      <c r="R112" s="1"/>
      <c r="S112" s="1"/>
      <c r="T112" s="1"/>
      <c r="U112" s="3"/>
    </row>
    <row r="113" spans="3:21">
      <c r="C113" s="2"/>
      <c r="D113" s="108" t="s">
        <v>123</v>
      </c>
      <c r="E113" s="1"/>
      <c r="F113" s="1"/>
      <c r="G113" s="1"/>
      <c r="H113" s="32">
        <f>IF(H62="","",IF(G19="","Adj. Pav't",IF(OR(G19="PCC",G19="Composite"),I114+I117,"--")))</f>
        <v>82.986000000000004</v>
      </c>
      <c r="I113" s="1" t="str">
        <f>IF(H113="--","Not used when abutting HMA","ft")</f>
        <v>ft</v>
      </c>
      <c r="J113" s="1"/>
      <c r="K113" s="23"/>
      <c r="L113" s="2"/>
      <c r="M113" s="2"/>
      <c r="N113" s="108" t="s">
        <v>123</v>
      </c>
      <c r="O113" s="1"/>
      <c r="P113" s="1"/>
      <c r="Q113" s="1"/>
      <c r="R113" s="32">
        <f>IF(R62="","",IF(G41="","Adj. Pav't",IF(OR(G41="PCC",G41="Composite"),S114+S117,"--")))</f>
        <v>73.146999999999991</v>
      </c>
      <c r="S113" s="1" t="str">
        <f>IF(R113="--","Not used when abutting HMA","ft")</f>
        <v>ft</v>
      </c>
      <c r="T113" s="65"/>
      <c r="U113" s="3"/>
    </row>
    <row r="114" spans="3:21">
      <c r="C114" s="2"/>
      <c r="D114" s="1"/>
      <c r="E114" s="8" t="s">
        <v>124</v>
      </c>
      <c r="F114" s="1"/>
      <c r="G114" s="1"/>
      <c r="H114" s="1"/>
      <c r="I114" s="33">
        <f>SUM(G16)</f>
        <v>64.986000000000004</v>
      </c>
      <c r="J114" s="67" t="s">
        <v>11</v>
      </c>
      <c r="K114" s="23"/>
      <c r="L114" s="2"/>
      <c r="M114" s="2"/>
      <c r="N114" s="1"/>
      <c r="O114" s="8" t="s">
        <v>124</v>
      </c>
      <c r="P114" s="1"/>
      <c r="Q114" s="1"/>
      <c r="R114" s="1"/>
      <c r="S114" s="33">
        <f>G38</f>
        <v>55.146999999999998</v>
      </c>
      <c r="T114" s="67" t="s">
        <v>11</v>
      </c>
      <c r="U114" s="3"/>
    </row>
    <row r="115" spans="3:21">
      <c r="C115" s="2"/>
      <c r="D115" s="1"/>
      <c r="E115" s="8" t="s">
        <v>125</v>
      </c>
      <c r="F115" s="1"/>
      <c r="G115" s="1"/>
      <c r="H115" s="1"/>
      <c r="I115" s="70">
        <v>6</v>
      </c>
      <c r="J115" s="68" t="s">
        <v>126</v>
      </c>
      <c r="K115" s="23"/>
      <c r="L115" s="2"/>
      <c r="M115" s="2"/>
      <c r="N115" s="1"/>
      <c r="O115" s="8" t="s">
        <v>125</v>
      </c>
      <c r="P115" s="1"/>
      <c r="Q115" s="1"/>
      <c r="R115" s="1"/>
      <c r="S115" s="70">
        <v>6</v>
      </c>
      <c r="T115" s="68" t="s">
        <v>126</v>
      </c>
      <c r="U115" s="3"/>
    </row>
    <row r="116" spans="3:21">
      <c r="C116" s="2"/>
      <c r="D116" s="1"/>
      <c r="E116" s="8" t="s">
        <v>127</v>
      </c>
      <c r="F116" s="1"/>
      <c r="G116" s="1"/>
      <c r="H116" s="1"/>
      <c r="I116" s="70"/>
      <c r="J116" s="65" t="s">
        <v>11</v>
      </c>
      <c r="K116" s="23"/>
      <c r="L116" s="2"/>
      <c r="M116" s="2"/>
      <c r="N116" s="1"/>
      <c r="O116" s="8" t="s">
        <v>127</v>
      </c>
      <c r="P116" s="1"/>
      <c r="Q116" s="1"/>
      <c r="R116" s="1"/>
      <c r="S116" s="70"/>
      <c r="T116" s="65" t="s">
        <v>11</v>
      </c>
      <c r="U116" s="3"/>
    </row>
    <row r="117" spans="3:21">
      <c r="C117" s="2"/>
      <c r="D117" s="1"/>
      <c r="E117" s="8" t="s">
        <v>128</v>
      </c>
      <c r="F117" s="1"/>
      <c r="G117" s="1"/>
      <c r="H117" s="1"/>
      <c r="I117" s="33">
        <f>ROUNDUP((3*I115+I116),0)</f>
        <v>18</v>
      </c>
      <c r="J117" s="65" t="s">
        <v>11</v>
      </c>
      <c r="K117" s="23"/>
      <c r="L117" s="2"/>
      <c r="M117" s="2"/>
      <c r="N117" s="1"/>
      <c r="O117" s="8" t="s">
        <v>128</v>
      </c>
      <c r="P117" s="1"/>
      <c r="Q117" s="1"/>
      <c r="R117" s="1"/>
      <c r="S117" s="33">
        <f>ROUNDUP((3*S115+S116),0)</f>
        <v>18</v>
      </c>
      <c r="T117" s="65" t="s">
        <v>11</v>
      </c>
      <c r="U117" s="3"/>
    </row>
    <row r="118" spans="3:21">
      <c r="C118" s="2"/>
      <c r="D118" s="108" t="s">
        <v>129</v>
      </c>
      <c r="E118" s="1"/>
      <c r="F118" s="1"/>
      <c r="G118" s="1"/>
      <c r="H118" s="34">
        <f>IF(ISNUMBER(H69),IF(H113="--","--",H72),H69)</f>
        <v>82978.42</v>
      </c>
      <c r="I118" s="34" t="str">
        <f>IF(ISNUMBER(H118),G34,H118)</f>
        <v>Left</v>
      </c>
      <c r="J118" s="65"/>
      <c r="K118" s="23"/>
      <c r="L118" s="2"/>
      <c r="M118" s="2"/>
      <c r="N118" s="108" t="s">
        <v>129</v>
      </c>
      <c r="O118" s="1"/>
      <c r="P118" s="1"/>
      <c r="Q118" s="1"/>
      <c r="R118" s="34">
        <f>IF(ISNUMBER(R69),IF(R113="--","--",R72),R69)</f>
        <v>83315.252999999997</v>
      </c>
      <c r="S118" s="34" t="str">
        <f>IF(ISNUMBER(R118),G56,R118)</f>
        <v>Left</v>
      </c>
      <c r="T118" s="65"/>
      <c r="U118" s="3"/>
    </row>
    <row r="119" spans="3:21">
      <c r="C119" s="2"/>
      <c r="D119" s="108" t="s">
        <v>87</v>
      </c>
      <c r="E119" s="1"/>
      <c r="F119" s="1"/>
      <c r="G119" s="1"/>
      <c r="H119" s="35">
        <f>IF(ISNUMBER(H113),ROUNDUP((H113*((12/12)*(10/12)-PI()*(2/12)^2))/27,1),H113)</f>
        <v>2.3000000000000003</v>
      </c>
      <c r="I119" s="1" t="s">
        <v>100</v>
      </c>
      <c r="J119" s="65"/>
      <c r="K119" s="23"/>
      <c r="L119" s="2"/>
      <c r="M119" s="2"/>
      <c r="N119" s="108" t="s">
        <v>87</v>
      </c>
      <c r="O119" s="1"/>
      <c r="P119" s="1"/>
      <c r="Q119" s="1"/>
      <c r="R119" s="35">
        <f>IF(ISNUMBER(R113),ROUNDUP((R113*((12/12)*(10/12)-PI()*(2/12)^2))/27,1),R113)</f>
        <v>2.1</v>
      </c>
      <c r="S119" s="1" t="s">
        <v>100</v>
      </c>
      <c r="T119" s="65"/>
      <c r="U119" s="3"/>
    </row>
    <row r="120" spans="3:21">
      <c r="C120" s="2"/>
      <c r="D120" s="108" t="s">
        <v>130</v>
      </c>
      <c r="E120" s="1"/>
      <c r="F120" s="1"/>
      <c r="G120" s="1"/>
      <c r="H120" s="35">
        <f>IF(ISNUMBER(H113),ROUNDUP((I117*(10/12)*(6/12)/27),1),H113)</f>
        <v>0.30000000000000004</v>
      </c>
      <c r="I120" s="1" t="s">
        <v>100</v>
      </c>
      <c r="J120" s="65"/>
      <c r="K120" s="23"/>
      <c r="L120" s="2"/>
      <c r="M120" s="2"/>
      <c r="N120" s="108" t="s">
        <v>130</v>
      </c>
      <c r="O120" s="1"/>
      <c r="P120" s="1"/>
      <c r="Q120" s="1"/>
      <c r="R120" s="35">
        <f>IF(ISNUMBER(R113),ROUNDUP((S117*(10/12)*(6/12)/27),1),R113)</f>
        <v>0.30000000000000004</v>
      </c>
      <c r="S120" s="1" t="s">
        <v>100</v>
      </c>
      <c r="T120" s="65"/>
      <c r="U120" s="3"/>
    </row>
    <row r="121" spans="3:21">
      <c r="C121" s="2"/>
      <c r="D121" s="1"/>
      <c r="E121" s="1"/>
      <c r="F121" s="1"/>
      <c r="G121" s="1"/>
      <c r="H121" s="1"/>
      <c r="I121" s="1"/>
      <c r="J121" s="65"/>
      <c r="K121" s="23"/>
      <c r="L121" s="2"/>
      <c r="M121" s="2"/>
      <c r="N121" s="1"/>
      <c r="O121" s="1"/>
      <c r="P121" s="1"/>
      <c r="Q121" s="1"/>
      <c r="R121" s="1"/>
      <c r="S121" s="1"/>
      <c r="T121" s="65"/>
      <c r="U121" s="3"/>
    </row>
    <row r="122" spans="3:21">
      <c r="C122" s="2"/>
      <c r="D122" s="108" t="s">
        <v>88</v>
      </c>
      <c r="E122" s="1"/>
      <c r="F122" s="1"/>
      <c r="G122" s="1"/>
      <c r="H122" s="35">
        <f>IF(ISNUMBER(H69),ROUNDUP(((I124+I125)/2*I129+(I125+I126)/2*I130+(I126+I127)/2*I131+(I127+I128)/2*I132)*140/2000,1),H69)</f>
        <v>460.70000000000005</v>
      </c>
      <c r="I122" s="1" t="s">
        <v>101</v>
      </c>
      <c r="J122" s="65"/>
      <c r="K122" s="23"/>
      <c r="L122" s="2"/>
      <c r="M122" s="2"/>
      <c r="N122" s="108" t="s">
        <v>88</v>
      </c>
      <c r="O122" s="1"/>
      <c r="P122" s="1"/>
      <c r="Q122" s="1"/>
      <c r="R122" s="35">
        <f>IF(ISNUMBER(R69),ROUNDUP(((S124+S125)/2*S129+(S125+S126)/2*S130+(S126+S127)/2*S131+(S127+S128)/2*S132)*140/2000,1),R69)</f>
        <v>403.5</v>
      </c>
      <c r="S122" s="1" t="s">
        <v>101</v>
      </c>
      <c r="T122" s="65"/>
      <c r="U122" s="3"/>
    </row>
    <row r="123" spans="3:21" ht="15" customHeight="1">
      <c r="C123" s="2"/>
      <c r="D123" s="1"/>
      <c r="E123" s="1" t="s">
        <v>131</v>
      </c>
      <c r="F123" s="1"/>
      <c r="G123" s="1"/>
      <c r="H123" s="1"/>
      <c r="I123" s="24">
        <f>I73+I75+(I87+I89)/2-1</f>
        <v>59</v>
      </c>
      <c r="J123" s="65" t="s">
        <v>11</v>
      </c>
      <c r="K123" s="23"/>
      <c r="L123" s="2"/>
      <c r="M123" s="2"/>
      <c r="N123" s="1"/>
      <c r="O123" s="1" t="s">
        <v>131</v>
      </c>
      <c r="P123" s="1"/>
      <c r="Q123" s="1"/>
      <c r="R123" s="1"/>
      <c r="S123" s="24">
        <f>S73+S75+(S87+S89)/2-1</f>
        <v>59</v>
      </c>
      <c r="T123" s="65" t="s">
        <v>11</v>
      </c>
      <c r="U123" s="3"/>
    </row>
    <row r="124" spans="3:21" ht="15" customHeight="1">
      <c r="C124" s="2"/>
      <c r="D124" s="1"/>
      <c r="E124" s="1" t="s">
        <v>132</v>
      </c>
      <c r="F124" s="1"/>
      <c r="G124" s="1"/>
      <c r="H124" s="1"/>
      <c r="I124" s="1">
        <v>1</v>
      </c>
      <c r="J124" s="65" t="s">
        <v>11</v>
      </c>
      <c r="K124" s="23"/>
      <c r="L124" s="2"/>
      <c r="M124" s="2"/>
      <c r="N124" s="1"/>
      <c r="O124" s="1" t="s">
        <v>156</v>
      </c>
      <c r="P124" s="1"/>
      <c r="Q124" s="1"/>
      <c r="R124" s="1"/>
      <c r="S124" s="1">
        <v>1</v>
      </c>
      <c r="T124" s="65" t="s">
        <v>11</v>
      </c>
      <c r="U124" s="3"/>
    </row>
    <row r="125" spans="3:21">
      <c r="C125" s="2"/>
      <c r="D125" s="1"/>
      <c r="E125" s="1" t="s">
        <v>133</v>
      </c>
      <c r="F125" s="1"/>
      <c r="G125" s="1"/>
      <c r="H125" s="1"/>
      <c r="I125" s="1">
        <v>1</v>
      </c>
      <c r="J125" s="65" t="s">
        <v>11</v>
      </c>
      <c r="K125" s="23"/>
      <c r="L125" s="2"/>
      <c r="M125" s="2"/>
      <c r="N125" s="1"/>
      <c r="O125" s="1" t="s">
        <v>157</v>
      </c>
      <c r="P125" s="1"/>
      <c r="Q125" s="1"/>
      <c r="R125" s="1"/>
      <c r="S125" s="1">
        <v>1</v>
      </c>
      <c r="T125" s="65" t="s">
        <v>11</v>
      </c>
      <c r="U125" s="3"/>
    </row>
    <row r="126" spans="3:21">
      <c r="C126" s="2"/>
      <c r="D126" s="1"/>
      <c r="E126" s="1" t="s">
        <v>134</v>
      </c>
      <c r="F126" s="1"/>
      <c r="G126" s="1"/>
      <c r="H126" s="1"/>
      <c r="I126" s="36">
        <f>1+I73/I123</f>
        <v>1.3389830508474576</v>
      </c>
      <c r="J126" s="65" t="s">
        <v>11</v>
      </c>
      <c r="K126" s="23"/>
      <c r="L126" s="2"/>
      <c r="M126" s="2"/>
      <c r="N126" s="1"/>
      <c r="O126" s="1" t="s">
        <v>158</v>
      </c>
      <c r="P126" s="1"/>
      <c r="Q126" s="1"/>
      <c r="R126" s="1"/>
      <c r="S126" s="36">
        <f>1+S73/S123</f>
        <v>1.3389830508474576</v>
      </c>
      <c r="T126" s="65" t="s">
        <v>11</v>
      </c>
      <c r="U126" s="3"/>
    </row>
    <row r="127" spans="3:21">
      <c r="C127" s="2"/>
      <c r="D127" s="1"/>
      <c r="E127" s="1" t="s">
        <v>135</v>
      </c>
      <c r="F127" s="1"/>
      <c r="G127" s="1"/>
      <c r="H127" s="1"/>
      <c r="I127" s="36">
        <f>1+(I73+I75)/I123</f>
        <v>1.6779661016949152</v>
      </c>
      <c r="J127" s="65" t="s">
        <v>11</v>
      </c>
      <c r="K127" s="23"/>
      <c r="L127" s="2"/>
      <c r="M127" s="2"/>
      <c r="N127" s="1"/>
      <c r="O127" s="1" t="s">
        <v>159</v>
      </c>
      <c r="P127" s="1"/>
      <c r="Q127" s="1"/>
      <c r="R127" s="1"/>
      <c r="S127" s="36">
        <f>1+(S73+S75)/S123</f>
        <v>1.6779661016949152</v>
      </c>
      <c r="T127" s="65" t="s">
        <v>11</v>
      </c>
      <c r="U127" s="3"/>
    </row>
    <row r="128" spans="3:21">
      <c r="C128" s="2"/>
      <c r="D128" s="1"/>
      <c r="E128" s="8" t="s">
        <v>136</v>
      </c>
      <c r="F128" s="1"/>
      <c r="G128" s="1"/>
      <c r="H128" s="1"/>
      <c r="I128" s="1">
        <v>2</v>
      </c>
      <c r="J128" s="67" t="s">
        <v>11</v>
      </c>
      <c r="K128" s="23"/>
      <c r="L128" s="2"/>
      <c r="M128" s="2"/>
      <c r="N128" s="1"/>
      <c r="O128" s="8" t="s">
        <v>136</v>
      </c>
      <c r="P128" s="1"/>
      <c r="Q128" s="1"/>
      <c r="R128" s="1"/>
      <c r="S128" s="1">
        <v>2</v>
      </c>
      <c r="T128" s="67" t="s">
        <v>11</v>
      </c>
      <c r="U128" s="3"/>
    </row>
    <row r="129" spans="3:23">
      <c r="C129" s="2"/>
      <c r="D129" s="1"/>
      <c r="E129" s="1" t="s">
        <v>137</v>
      </c>
      <c r="F129" s="1"/>
      <c r="G129" s="1"/>
      <c r="H129" s="1"/>
      <c r="I129" s="24">
        <f>IF(H94=0,0,2*I71+G30+2*I71)</f>
        <v>692.35850000000005</v>
      </c>
      <c r="J129" s="65" t="s">
        <v>118</v>
      </c>
      <c r="K129" s="37"/>
      <c r="L129" s="2"/>
      <c r="M129" s="2"/>
      <c r="N129" s="1"/>
      <c r="O129" s="1" t="s">
        <v>137</v>
      </c>
      <c r="P129" s="1"/>
      <c r="Q129" s="1"/>
      <c r="R129" s="1"/>
      <c r="S129" s="24">
        <f>IF(R94=0,0,2*S71+G52+2*S71)</f>
        <v>591.44659999999999</v>
      </c>
      <c r="T129" s="65" t="s">
        <v>118</v>
      </c>
      <c r="U129" s="71"/>
    </row>
    <row r="130" spans="3:23">
      <c r="C130" s="2"/>
      <c r="D130" s="1"/>
      <c r="E130" s="1" t="s">
        <v>138</v>
      </c>
      <c r="F130" s="1"/>
      <c r="G130" s="1"/>
      <c r="H130" s="1"/>
      <c r="I130" s="24">
        <f>IF(H94=0,0,2*I73+G31+2*I73)</f>
        <v>1360.8411000000001</v>
      </c>
      <c r="J130" s="65" t="s">
        <v>118</v>
      </c>
      <c r="K130" s="37"/>
      <c r="L130" s="2"/>
      <c r="M130" s="2"/>
      <c r="N130" s="1"/>
      <c r="O130" s="1" t="s">
        <v>138</v>
      </c>
      <c r="P130" s="1"/>
      <c r="Q130" s="1"/>
      <c r="R130" s="1"/>
      <c r="S130" s="24">
        <f>IF(R94=0,0,2*S73+G53+2*S73)</f>
        <v>1182.8933</v>
      </c>
      <c r="T130" s="65" t="s">
        <v>118</v>
      </c>
      <c r="U130" s="71"/>
    </row>
    <row r="131" spans="3:23">
      <c r="C131" s="2"/>
      <c r="D131" s="1"/>
      <c r="E131" s="1" t="s">
        <v>139</v>
      </c>
      <c r="F131" s="1"/>
      <c r="G131" s="1"/>
      <c r="H131" s="1"/>
      <c r="I131" s="24">
        <f>IF(H96=0,0,2*I75+I97+2*I75)</f>
        <v>1349.7168999999999</v>
      </c>
      <c r="J131" s="65" t="s">
        <v>118</v>
      </c>
      <c r="K131" s="37"/>
      <c r="L131" s="2"/>
      <c r="M131" s="2"/>
      <c r="N131" s="1"/>
      <c r="O131" s="1" t="s">
        <v>139</v>
      </c>
      <c r="P131" s="1"/>
      <c r="Q131" s="1"/>
      <c r="R131" s="1"/>
      <c r="S131" s="24">
        <f>IF(R96=0,0,2*S75+S97+2*S75)</f>
        <v>1182.8933</v>
      </c>
      <c r="T131" s="65" t="s">
        <v>118</v>
      </c>
      <c r="U131" s="71"/>
      <c r="W131" s="105"/>
    </row>
    <row r="132" spans="3:23">
      <c r="C132" s="2"/>
      <c r="D132" s="1"/>
      <c r="E132" s="1" t="s">
        <v>140</v>
      </c>
      <c r="F132" s="1"/>
      <c r="G132" s="1"/>
      <c r="H132" s="1"/>
      <c r="I132" s="24">
        <f>IF(H101=0,0,I102+2*I91+2*I92+2*(G17+18.5/12)+2*(G18+18.5/12)-1*(G24+G23))</f>
        <v>1229.3058666666734</v>
      </c>
      <c r="J132" s="65" t="s">
        <v>118</v>
      </c>
      <c r="K132" s="37"/>
      <c r="L132" s="2"/>
      <c r="M132" s="2"/>
      <c r="N132" s="1"/>
      <c r="O132" s="1" t="s">
        <v>140</v>
      </c>
      <c r="P132" s="1"/>
      <c r="Q132" s="1"/>
      <c r="R132" s="1"/>
      <c r="S132" s="24">
        <f>IF(R101=0,0,S102+2*S91+2*S92+2*(G39+18.5/12)+2*(G40+18.5/12)-1*(G45+G46))</f>
        <v>1089.6402666666613</v>
      </c>
      <c r="T132" s="65" t="s">
        <v>118</v>
      </c>
      <c r="U132" s="71"/>
      <c r="W132" s="105"/>
    </row>
    <row r="133" spans="3:23">
      <c r="C133" s="2"/>
      <c r="D133" s="1"/>
      <c r="E133" s="1"/>
      <c r="F133" s="1"/>
      <c r="G133" s="1"/>
      <c r="H133" s="1"/>
      <c r="I133" s="1"/>
      <c r="J133" s="65"/>
      <c r="K133" s="37"/>
      <c r="L133" s="2"/>
      <c r="M133" s="2"/>
      <c r="N133" s="1"/>
      <c r="O133" s="1"/>
      <c r="P133" s="1"/>
      <c r="Q133" s="1"/>
      <c r="R133" s="1"/>
      <c r="S133" s="1"/>
      <c r="T133" s="65"/>
      <c r="U133" s="71"/>
      <c r="W133" s="105"/>
    </row>
    <row r="134" spans="3:23">
      <c r="C134" s="2"/>
      <c r="D134" s="1"/>
      <c r="E134" s="1"/>
      <c r="F134" s="1"/>
      <c r="G134" s="1"/>
      <c r="H134" s="1"/>
      <c r="I134" s="1"/>
      <c r="J134" s="65"/>
      <c r="K134" s="37"/>
      <c r="L134" s="2"/>
      <c r="M134" s="2"/>
      <c r="N134" s="1"/>
      <c r="O134" s="1"/>
      <c r="P134" s="1"/>
      <c r="Q134" s="1"/>
      <c r="R134" s="1"/>
      <c r="S134" s="1"/>
      <c r="T134" s="65"/>
      <c r="U134" s="71"/>
      <c r="V134" s="38"/>
      <c r="W134" s="105"/>
    </row>
    <row r="135" spans="3:23">
      <c r="C135" s="2"/>
      <c r="D135" s="108" t="s">
        <v>89</v>
      </c>
      <c r="E135" s="1"/>
      <c r="F135" s="1"/>
      <c r="G135" s="1"/>
      <c r="H135" s="35">
        <f>IF(ISNUMBER(H69),IF(H101=0,0,ROUNDUP(I136/9,1)),H69)</f>
        <v>535.6</v>
      </c>
      <c r="I135" s="38" t="s">
        <v>96</v>
      </c>
      <c r="J135" s="1"/>
      <c r="K135" s="23"/>
      <c r="L135" s="2"/>
      <c r="M135" s="2"/>
      <c r="N135" s="108" t="s">
        <v>89</v>
      </c>
      <c r="O135" s="1"/>
      <c r="P135" s="1"/>
      <c r="Q135" s="1"/>
      <c r="R135" s="35">
        <f>IF(ISNUMBER(R69),ROUNDUP(S136/9,1),R69)</f>
        <v>467.90000000000003</v>
      </c>
      <c r="S135" s="38" t="s">
        <v>96</v>
      </c>
      <c r="T135" s="65"/>
      <c r="U135" s="3"/>
      <c r="V135" s="1"/>
      <c r="W135" s="106"/>
    </row>
    <row r="136" spans="3:23" ht="15.75" thickBot="1">
      <c r="C136" s="14"/>
      <c r="D136" s="15"/>
      <c r="E136" s="15"/>
      <c r="F136" s="15"/>
      <c r="G136" s="15"/>
      <c r="H136" s="15"/>
      <c r="I136" s="72">
        <f>SUM(I129:I132)+1*(2+G15+2)+2*(G23+G24)</f>
        <v>4819.8743666666733</v>
      </c>
      <c r="J136" s="73" t="s">
        <v>118</v>
      </c>
      <c r="K136" s="39"/>
      <c r="L136" s="14"/>
      <c r="M136" s="14"/>
      <c r="N136" s="15"/>
      <c r="O136" s="15"/>
      <c r="P136" s="15"/>
      <c r="Q136" s="15"/>
      <c r="R136" s="15"/>
      <c r="S136" s="72">
        <f>SUM(S129:S132)+1*(2+G37+2)+2*(G45+G46)</f>
        <v>4210.6864666666615</v>
      </c>
      <c r="T136" s="73" t="s">
        <v>118</v>
      </c>
      <c r="U136" s="17"/>
      <c r="V136" s="1"/>
      <c r="W136" s="106"/>
    </row>
  </sheetData>
  <mergeCells count="55">
    <mergeCell ref="C35:J35"/>
    <mergeCell ref="L50:U50"/>
    <mergeCell ref="C58:U58"/>
    <mergeCell ref="C59:K59"/>
    <mergeCell ref="M59:U59"/>
    <mergeCell ref="AQ13:AQ16"/>
    <mergeCell ref="AR13:AR16"/>
    <mergeCell ref="AC14:AC16"/>
    <mergeCell ref="AH14:AH17"/>
    <mergeCell ref="AI14:AI17"/>
    <mergeCell ref="AJ14:AJ17"/>
    <mergeCell ref="C13:J13"/>
    <mergeCell ref="AK13:AK16"/>
    <mergeCell ref="AL13:AM16"/>
    <mergeCell ref="AN13:AN16"/>
    <mergeCell ref="AO13:AO16"/>
    <mergeCell ref="AP13:AP16"/>
    <mergeCell ref="AA16:AB16"/>
    <mergeCell ref="AP11:AP12"/>
    <mergeCell ref="AQ11:AQ12"/>
    <mergeCell ref="AR11:AR12"/>
    <mergeCell ref="AS11:AS17"/>
    <mergeCell ref="Y12:Y17"/>
    <mergeCell ref="Z12:Z17"/>
    <mergeCell ref="AA12:AB15"/>
    <mergeCell ref="AD12:AD16"/>
    <mergeCell ref="AE12:AE16"/>
    <mergeCell ref="AF12:AF16"/>
    <mergeCell ref="L11:P11"/>
    <mergeCell ref="Q11:U11"/>
    <mergeCell ref="Y11:AB11"/>
    <mergeCell ref="AC11:AG11"/>
    <mergeCell ref="AH11:AJ13"/>
    <mergeCell ref="AK11:AO11"/>
    <mergeCell ref="AG12:AG16"/>
    <mergeCell ref="AL12:AM12"/>
    <mergeCell ref="L9:P9"/>
    <mergeCell ref="Q9:U9"/>
    <mergeCell ref="Y9:AS9"/>
    <mergeCell ref="L10:P10"/>
    <mergeCell ref="Q10:U10"/>
    <mergeCell ref="Y10:AS10"/>
    <mergeCell ref="Y6:AS7"/>
    <mergeCell ref="L7:P7"/>
    <mergeCell ref="Q7:U7"/>
    <mergeCell ref="L8:P8"/>
    <mergeCell ref="Q8:U8"/>
    <mergeCell ref="Y8:AS8"/>
    <mergeCell ref="B2:U2"/>
    <mergeCell ref="B3:U3"/>
    <mergeCell ref="B4:U4"/>
    <mergeCell ref="C5:U5"/>
    <mergeCell ref="C6:J6"/>
    <mergeCell ref="L6:P6"/>
    <mergeCell ref="Q6:U6"/>
  </mergeCells>
  <dataValidations disablePrompts="1" count="5">
    <dataValidation type="list" allowBlank="1" showErrorMessage="1" promptTitle="&lt;select&gt;" prompt="Left_x000a_Right" sqref="G48 G26" xr:uid="{400046FA-A21A-4FEF-AC6E-BF64F90AB098}">
      <formula1>$P$20:$P$22</formula1>
    </dataValidation>
    <dataValidation type="list" allowBlank="1" showErrorMessage="1" promptTitle="&lt;select&gt;" prompt="HMA_x000a_PCC_x000a_Composite" sqref="G19 G41" xr:uid="{BAD20F88-6140-4382-8242-D48A2B454252}">
      <formula1>$O$20:$O$22</formula1>
    </dataValidation>
    <dataValidation type="list" allowBlank="1" showErrorMessage="1" promptTitle="&lt;select&gt;" prompt="Fixed_x000a_Movable" sqref="G11" xr:uid="{72396F98-85A4-45F1-8AD2-7767B0BBCBDA}">
      <formula1>$Q$20:$Q$21</formula1>
    </dataValidation>
    <dataValidation type="list" allowBlank="1" showErrorMessage="1" promptTitle="&lt;select&gt;" prompt="Left_x000a_Right" sqref="G56 G34" xr:uid="{C65D8D02-0E3C-4352-9621-74FF2E1B1D97}">
      <formula1>$P$20:$P$21</formula1>
    </dataValidation>
    <dataValidation type="list" allowBlank="1" showErrorMessage="1" promptTitle="&lt;select&gt;" prompt="HMA_x000a_PCC_x000a_Composite" sqref="G12" xr:uid="{5E95E410-F660-4F44-A923-C8396E2AA0C9}">
      <formula1>$N$20:$N$21</formula1>
    </dataValidation>
  </dataValidations>
  <hyperlinks>
    <hyperlink ref="Q11:U11" r:id="rId1" display="Chapter 7D-1  Determination of Reinforced Bridge Approach" xr:uid="{5D4121CB-1C6E-44A1-A5FB-3006EC721762}"/>
  </hyperlinks>
  <pageMargins left="0.7" right="0.7" top="0.75" bottom="0.75" header="0.3" footer="0.3"/>
  <pageSetup paperSize="119" scale="82" fitToHeight="0" orientation="landscape" r:id="rId2"/>
  <rowBreaks count="1" manualBreakCount="1">
    <brk id="57" min="2" max="20" man="1"/>
  </rowBreak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CB87F-2C5D-48E3-B3A4-B1AF761F9745}">
  <sheetPr>
    <pageSetUpPr fitToPage="1"/>
  </sheetPr>
  <dimension ref="A2:AS138"/>
  <sheetViews>
    <sheetView topLeftCell="V8" zoomScale="80" zoomScaleNormal="80" zoomScalePageLayoutView="60" workbookViewId="0">
      <selection activeCell="AN26" sqref="AN26"/>
    </sheetView>
  </sheetViews>
  <sheetFormatPr defaultRowHeight="15"/>
  <cols>
    <col min="3" max="6" width="12.7109375" customWidth="1"/>
    <col min="7" max="7" width="14.5703125" customWidth="1"/>
    <col min="8" max="8" width="16.7109375" customWidth="1"/>
    <col min="9" max="9" width="16.140625" customWidth="1"/>
    <col min="10" max="17" width="12.7109375" customWidth="1"/>
    <col min="18" max="18" width="18" customWidth="1"/>
    <col min="19" max="19" width="16.42578125" customWidth="1"/>
    <col min="20" max="21" width="12.7109375" customWidth="1"/>
    <col min="22" max="22" width="8.7109375" customWidth="1"/>
    <col min="23" max="23" width="8.7109375" style="104" customWidth="1"/>
    <col min="24" max="24" width="8.7109375" customWidth="1"/>
    <col min="25" max="45" width="15.7109375" customWidth="1"/>
  </cols>
  <sheetData>
    <row r="2" spans="1:45" ht="19.5">
      <c r="B2" s="129" t="s">
        <v>221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</row>
    <row r="3" spans="1:45" ht="19.5">
      <c r="B3" s="129" t="s">
        <v>220</v>
      </c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3"/>
      <c r="W3" s="103"/>
    </row>
    <row r="4" spans="1:45" ht="20.25" thickBot="1">
      <c r="B4" s="129" t="s">
        <v>210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Y4" s="21" t="s">
        <v>70</v>
      </c>
    </row>
    <row r="5" spans="1:45" ht="20.25" thickBot="1">
      <c r="C5" s="211" t="s">
        <v>202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3"/>
      <c r="Y5" s="119" t="s">
        <v>224</v>
      </c>
    </row>
    <row r="6" spans="1:45">
      <c r="C6" s="179" t="s">
        <v>148</v>
      </c>
      <c r="D6" s="180"/>
      <c r="E6" s="180"/>
      <c r="F6" s="180"/>
      <c r="G6" s="180"/>
      <c r="H6" s="180"/>
      <c r="I6" s="180"/>
      <c r="J6" s="182"/>
      <c r="K6" s="1"/>
      <c r="L6" s="179" t="s">
        <v>2</v>
      </c>
      <c r="M6" s="180"/>
      <c r="N6" s="180"/>
      <c r="O6" s="180"/>
      <c r="P6" s="180"/>
      <c r="Q6" s="179" t="s">
        <v>3</v>
      </c>
      <c r="R6" s="180"/>
      <c r="S6" s="180"/>
      <c r="T6" s="180"/>
      <c r="U6" s="182"/>
      <c r="Y6" s="139" t="s">
        <v>71</v>
      </c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1"/>
    </row>
    <row r="7" spans="1:45">
      <c r="C7" s="2" t="s">
        <v>4</v>
      </c>
      <c r="D7" s="1"/>
      <c r="E7" s="1"/>
      <c r="F7" s="1"/>
      <c r="G7" s="1"/>
      <c r="H7" s="1"/>
      <c r="I7" s="1"/>
      <c r="J7" s="3"/>
      <c r="K7" s="1"/>
      <c r="L7" s="204" t="s">
        <v>146</v>
      </c>
      <c r="M7" s="205"/>
      <c r="N7" s="205"/>
      <c r="O7" s="205"/>
      <c r="P7" s="206"/>
      <c r="Q7" s="204" t="s">
        <v>5</v>
      </c>
      <c r="R7" s="205"/>
      <c r="S7" s="205"/>
      <c r="T7" s="205"/>
      <c r="U7" s="206"/>
      <c r="Y7" s="142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4"/>
    </row>
    <row r="8" spans="1:45" ht="15" customHeight="1">
      <c r="C8" s="2"/>
      <c r="D8" s="1" t="s">
        <v>6</v>
      </c>
      <c r="E8" s="1"/>
      <c r="F8" s="1"/>
      <c r="G8" s="80">
        <v>84600.37</v>
      </c>
      <c r="H8" s="1"/>
      <c r="I8" s="1"/>
      <c r="J8" s="3"/>
      <c r="K8" s="1"/>
      <c r="L8" s="204" t="s">
        <v>141</v>
      </c>
      <c r="M8" s="205"/>
      <c r="N8" s="205"/>
      <c r="O8" s="205"/>
      <c r="P8" s="206"/>
      <c r="Q8" s="204" t="s">
        <v>7</v>
      </c>
      <c r="R8" s="205"/>
      <c r="S8" s="205"/>
      <c r="T8" s="205"/>
      <c r="U8" s="206"/>
      <c r="Y8" s="145" t="s">
        <v>204</v>
      </c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7"/>
    </row>
    <row r="9" spans="1:45" ht="15" customHeight="1">
      <c r="A9" s="128">
        <v>19160</v>
      </c>
      <c r="C9" s="2"/>
      <c r="D9" s="1" t="s">
        <v>8</v>
      </c>
      <c r="E9" s="1"/>
      <c r="F9" s="1"/>
      <c r="G9" s="69"/>
      <c r="H9" s="1" t="s">
        <v>150</v>
      </c>
      <c r="I9" s="1"/>
      <c r="J9" s="3"/>
      <c r="K9" s="1"/>
      <c r="L9" s="179" t="s">
        <v>144</v>
      </c>
      <c r="M9" s="180"/>
      <c r="N9" s="180"/>
      <c r="O9" s="180"/>
      <c r="P9" s="180"/>
      <c r="Q9" s="198" t="s">
        <v>9</v>
      </c>
      <c r="R9" s="199"/>
      <c r="S9" s="199"/>
      <c r="T9" s="199"/>
      <c r="U9" s="200"/>
      <c r="Y9" s="148" t="s">
        <v>72</v>
      </c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50"/>
    </row>
    <row r="10" spans="1:45" ht="15" customHeight="1" thickBot="1">
      <c r="A10" s="128" t="s">
        <v>227</v>
      </c>
      <c r="C10" s="2"/>
      <c r="D10" s="1" t="s">
        <v>10</v>
      </c>
      <c r="E10" s="1"/>
      <c r="F10" s="1"/>
      <c r="G10" s="81">
        <f>179+4.5/12</f>
        <v>179.375</v>
      </c>
      <c r="H10" s="1" t="s">
        <v>11</v>
      </c>
      <c r="I10" s="4"/>
      <c r="J10" s="3"/>
      <c r="K10" s="1"/>
      <c r="L10" s="204" t="s">
        <v>142</v>
      </c>
      <c r="M10" s="205"/>
      <c r="N10" s="205"/>
      <c r="O10" s="205"/>
      <c r="P10" s="206"/>
      <c r="Q10" s="179" t="s">
        <v>218</v>
      </c>
      <c r="R10" s="180"/>
      <c r="S10" s="180"/>
      <c r="T10" s="180"/>
      <c r="U10" s="182"/>
      <c r="Y10" s="151" t="str">
        <f>"This Data Entry Sheet fills Tab "&amp;AU22&amp;" effective "&amp;TEXT(X24,"mm-dd-yy")</f>
        <v>This Data Entry Sheet fills Tab  effective 01-00-00</v>
      </c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3"/>
    </row>
    <row r="11" spans="1:45" ht="15.75" thickBot="1">
      <c r="C11" s="2"/>
      <c r="D11" s="1" t="s">
        <v>12</v>
      </c>
      <c r="E11" s="1"/>
      <c r="F11" s="1"/>
      <c r="G11" s="82" t="s">
        <v>13</v>
      </c>
      <c r="H11" s="5" t="s">
        <v>14</v>
      </c>
      <c r="I11" s="1"/>
      <c r="J11" s="3"/>
      <c r="K11" s="1"/>
      <c r="L11" s="208" t="s">
        <v>143</v>
      </c>
      <c r="M11" s="209"/>
      <c r="N11" s="209"/>
      <c r="O11" s="209"/>
      <c r="P11" s="210"/>
      <c r="Q11" s="201" t="s">
        <v>219</v>
      </c>
      <c r="R11" s="202"/>
      <c r="S11" s="202"/>
      <c r="T11" s="202"/>
      <c r="U11" s="203"/>
      <c r="Y11" s="154" t="s">
        <v>73</v>
      </c>
      <c r="Z11" s="155"/>
      <c r="AA11" s="155"/>
      <c r="AB11" s="156"/>
      <c r="AC11" s="157" t="s">
        <v>74</v>
      </c>
      <c r="AD11" s="155"/>
      <c r="AE11" s="155"/>
      <c r="AF11" s="155"/>
      <c r="AG11" s="155"/>
      <c r="AH11" s="165" t="s">
        <v>205</v>
      </c>
      <c r="AI11" s="166"/>
      <c r="AJ11" s="167"/>
      <c r="AK11" s="157" t="s">
        <v>75</v>
      </c>
      <c r="AL11" s="155"/>
      <c r="AM11" s="155"/>
      <c r="AN11" s="155"/>
      <c r="AO11" s="156"/>
      <c r="AP11" s="173" t="s">
        <v>76</v>
      </c>
      <c r="AQ11" s="175" t="s">
        <v>76</v>
      </c>
      <c r="AR11" s="175" t="s">
        <v>76</v>
      </c>
      <c r="AS11" s="158" t="s">
        <v>77</v>
      </c>
    </row>
    <row r="12" spans="1:45" ht="15" customHeight="1">
      <c r="C12" s="2"/>
      <c r="D12" s="1" t="s">
        <v>149</v>
      </c>
      <c r="E12" s="1"/>
      <c r="F12" s="1"/>
      <c r="G12" s="82" t="s">
        <v>0</v>
      </c>
      <c r="H12" s="5" t="s">
        <v>151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4"/>
      <c r="Y12" s="161" t="s">
        <v>78</v>
      </c>
      <c r="Z12" s="132" t="s">
        <v>29</v>
      </c>
      <c r="AA12" s="135" t="s">
        <v>79</v>
      </c>
      <c r="AB12" s="136"/>
      <c r="AC12" s="85" t="s">
        <v>80</v>
      </c>
      <c r="AD12" s="216" t="s">
        <v>81</v>
      </c>
      <c r="AE12" s="216" t="s">
        <v>82</v>
      </c>
      <c r="AF12" s="216" t="s">
        <v>83</v>
      </c>
      <c r="AG12" s="216" t="s">
        <v>84</v>
      </c>
      <c r="AH12" s="164"/>
      <c r="AI12" s="168"/>
      <c r="AJ12" s="169"/>
      <c r="AK12" s="126" t="s">
        <v>76</v>
      </c>
      <c r="AL12" s="177" t="s">
        <v>76</v>
      </c>
      <c r="AM12" s="178"/>
      <c r="AN12" s="126" t="s">
        <v>76</v>
      </c>
      <c r="AO12" s="87" t="s">
        <v>76</v>
      </c>
      <c r="AP12" s="174"/>
      <c r="AQ12" s="176"/>
      <c r="AR12" s="176"/>
      <c r="AS12" s="159"/>
    </row>
    <row r="13" spans="1:45" ht="15" customHeight="1">
      <c r="C13" s="179" t="s">
        <v>15</v>
      </c>
      <c r="D13" s="180"/>
      <c r="E13" s="180"/>
      <c r="F13" s="180"/>
      <c r="G13" s="180"/>
      <c r="H13" s="180"/>
      <c r="I13" s="180"/>
      <c r="J13" s="182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162"/>
      <c r="Z13" s="133"/>
      <c r="AA13" s="137"/>
      <c r="AB13" s="138"/>
      <c r="AC13" s="88"/>
      <c r="AD13" s="164"/>
      <c r="AE13" s="164"/>
      <c r="AF13" s="164"/>
      <c r="AG13" s="164"/>
      <c r="AH13" s="170"/>
      <c r="AI13" s="171"/>
      <c r="AJ13" s="172"/>
      <c r="AK13" s="164" t="s">
        <v>85</v>
      </c>
      <c r="AL13" s="137" t="s">
        <v>86</v>
      </c>
      <c r="AM13" s="217"/>
      <c r="AN13" s="164" t="s">
        <v>87</v>
      </c>
      <c r="AO13" s="164" t="s">
        <v>206</v>
      </c>
      <c r="AP13" s="164" t="s">
        <v>88</v>
      </c>
      <c r="AQ13" s="207" t="s">
        <v>89</v>
      </c>
      <c r="AR13" s="207" t="s">
        <v>223</v>
      </c>
      <c r="AS13" s="159"/>
    </row>
    <row r="14" spans="1:45" ht="15" customHeight="1">
      <c r="C14" s="2" t="s">
        <v>16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162"/>
      <c r="Z14" s="133"/>
      <c r="AA14" s="137"/>
      <c r="AB14" s="138"/>
      <c r="AC14" s="137" t="s">
        <v>90</v>
      </c>
      <c r="AD14" s="164"/>
      <c r="AE14" s="164"/>
      <c r="AF14" s="164"/>
      <c r="AG14" s="164"/>
      <c r="AH14" s="207" t="s">
        <v>207</v>
      </c>
      <c r="AI14" s="215" t="s">
        <v>208</v>
      </c>
      <c r="AJ14" s="207" t="s">
        <v>209</v>
      </c>
      <c r="AK14" s="164"/>
      <c r="AL14" s="137"/>
      <c r="AM14" s="217"/>
      <c r="AN14" s="164"/>
      <c r="AO14" s="164"/>
      <c r="AP14" s="164"/>
      <c r="AQ14" s="207"/>
      <c r="AR14" s="207"/>
      <c r="AS14" s="159"/>
    </row>
    <row r="15" spans="1:45" ht="15" customHeight="1">
      <c r="C15" s="2"/>
      <c r="D15" s="1" t="s">
        <v>17</v>
      </c>
      <c r="E15" s="1"/>
      <c r="F15" s="1"/>
      <c r="G15" s="69">
        <v>0</v>
      </c>
      <c r="H15" s="1" t="s">
        <v>11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162"/>
      <c r="Z15" s="133"/>
      <c r="AA15" s="130"/>
      <c r="AB15" s="131"/>
      <c r="AC15" s="137"/>
      <c r="AD15" s="164"/>
      <c r="AE15" s="164"/>
      <c r="AF15" s="164"/>
      <c r="AG15" s="164"/>
      <c r="AH15" s="207"/>
      <c r="AI15" s="207"/>
      <c r="AJ15" s="207"/>
      <c r="AK15" s="164"/>
      <c r="AL15" s="137"/>
      <c r="AM15" s="217"/>
      <c r="AN15" s="164"/>
      <c r="AO15" s="164"/>
      <c r="AP15" s="164"/>
      <c r="AQ15" s="207"/>
      <c r="AR15" s="207"/>
      <c r="AS15" s="159"/>
    </row>
    <row r="16" spans="1:45" ht="15" customHeight="1">
      <c r="C16" s="2"/>
      <c r="D16" s="1" t="s">
        <v>18</v>
      </c>
      <c r="E16" s="1"/>
      <c r="F16" s="1"/>
      <c r="G16" s="69">
        <v>18</v>
      </c>
      <c r="H16" s="1" t="s">
        <v>11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162"/>
      <c r="Z16" s="133"/>
      <c r="AA16" s="130" t="s">
        <v>91</v>
      </c>
      <c r="AB16" s="131"/>
      <c r="AC16" s="137"/>
      <c r="AD16" s="164"/>
      <c r="AE16" s="164"/>
      <c r="AF16" s="164"/>
      <c r="AG16" s="164"/>
      <c r="AH16" s="207"/>
      <c r="AI16" s="207"/>
      <c r="AJ16" s="207"/>
      <c r="AK16" s="164"/>
      <c r="AL16" s="137"/>
      <c r="AM16" s="217"/>
      <c r="AN16" s="164"/>
      <c r="AO16" s="164"/>
      <c r="AP16" s="164"/>
      <c r="AQ16" s="207"/>
      <c r="AR16" s="207"/>
      <c r="AS16" s="159"/>
    </row>
    <row r="17" spans="3:45" ht="15.75" thickBot="1">
      <c r="C17" s="2"/>
      <c r="D17" s="1" t="s">
        <v>19</v>
      </c>
      <c r="E17" s="1"/>
      <c r="F17" s="1"/>
      <c r="G17" s="69">
        <v>34</v>
      </c>
      <c r="H17" s="1" t="s">
        <v>11</v>
      </c>
      <c r="I17" s="1"/>
      <c r="J17" s="3"/>
      <c r="K17" s="1"/>
      <c r="L17" s="1"/>
      <c r="M17" s="1"/>
      <c r="N17" s="1" t="s">
        <v>21</v>
      </c>
      <c r="O17" s="1"/>
      <c r="P17" s="1"/>
      <c r="Q17" s="1"/>
      <c r="R17" s="1"/>
      <c r="S17" s="1"/>
      <c r="T17" s="1"/>
      <c r="U17" s="3"/>
      <c r="Y17" s="163"/>
      <c r="Z17" s="134"/>
      <c r="AA17" s="127" t="s">
        <v>92</v>
      </c>
      <c r="AB17" s="127" t="s">
        <v>93</v>
      </c>
      <c r="AC17" s="90" t="s">
        <v>94</v>
      </c>
      <c r="AD17" s="91" t="s">
        <v>95</v>
      </c>
      <c r="AE17" s="91" t="s">
        <v>96</v>
      </c>
      <c r="AF17" s="91" t="s">
        <v>96</v>
      </c>
      <c r="AG17" s="91" t="s">
        <v>96</v>
      </c>
      <c r="AH17" s="214"/>
      <c r="AI17" s="214"/>
      <c r="AJ17" s="214"/>
      <c r="AK17" s="91" t="s">
        <v>97</v>
      </c>
      <c r="AL17" s="92" t="s">
        <v>98</v>
      </c>
      <c r="AM17" s="91" t="s">
        <v>99</v>
      </c>
      <c r="AN17" s="91" t="s">
        <v>100</v>
      </c>
      <c r="AO17" s="91" t="s">
        <v>100</v>
      </c>
      <c r="AP17" s="91" t="s">
        <v>101</v>
      </c>
      <c r="AQ17" s="90" t="s">
        <v>96</v>
      </c>
      <c r="AR17" s="90" t="s">
        <v>101</v>
      </c>
      <c r="AS17" s="160"/>
    </row>
    <row r="18" spans="3:45" ht="15.75" thickTop="1">
      <c r="C18" s="2"/>
      <c r="D18" s="1" t="s">
        <v>20</v>
      </c>
      <c r="E18" s="1"/>
      <c r="F18" s="1"/>
      <c r="G18" s="69">
        <v>0</v>
      </c>
      <c r="H18" s="1" t="s">
        <v>11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3"/>
      <c r="Z18" s="94"/>
      <c r="AA18" s="94"/>
      <c r="AB18" s="94"/>
      <c r="AC18" s="95"/>
      <c r="AD18" s="95"/>
      <c r="AE18" s="95"/>
      <c r="AF18" s="95"/>
      <c r="AG18" s="95"/>
      <c r="AH18" s="100"/>
      <c r="AI18" s="100"/>
      <c r="AJ18" s="100"/>
      <c r="AK18" s="95"/>
      <c r="AL18" s="96"/>
      <c r="AM18" s="94"/>
      <c r="AN18" s="95"/>
      <c r="AO18" s="95"/>
      <c r="AP18" s="95"/>
      <c r="AQ18" s="95"/>
      <c r="AR18" s="120"/>
      <c r="AS18" s="97"/>
    </row>
    <row r="19" spans="3:45">
      <c r="C19" s="2"/>
      <c r="D19" s="1" t="s">
        <v>22</v>
      </c>
      <c r="E19" s="1"/>
      <c r="F19" s="1"/>
      <c r="G19" s="82" t="s">
        <v>23</v>
      </c>
      <c r="H19" s="7" t="s">
        <v>24</v>
      </c>
      <c r="I19" s="1"/>
      <c r="J19" s="3"/>
      <c r="K19" s="1"/>
      <c r="L19" s="1"/>
      <c r="M19" s="1"/>
      <c r="N19" s="40" t="s">
        <v>145</v>
      </c>
      <c r="O19" s="40" t="s">
        <v>26</v>
      </c>
      <c r="P19" s="40" t="s">
        <v>27</v>
      </c>
      <c r="Q19" s="40" t="s">
        <v>28</v>
      </c>
      <c r="R19" s="40"/>
      <c r="S19" s="1"/>
      <c r="T19" s="1"/>
      <c r="U19" s="3"/>
      <c r="Y19" s="98">
        <f>H61</f>
        <v>84600.37</v>
      </c>
      <c r="Z19" s="99" t="str">
        <f>H62</f>
        <v>South</v>
      </c>
      <c r="AA19" s="99">
        <f>H64</f>
        <v>9.3244000000000007</v>
      </c>
      <c r="AB19" s="99" t="str">
        <f>H65</f>
        <v>--</v>
      </c>
      <c r="AC19" s="100">
        <f>H67</f>
        <v>12</v>
      </c>
      <c r="AD19" s="110">
        <f>H69</f>
        <v>70.83</v>
      </c>
      <c r="AE19" s="107">
        <f>H94</f>
        <v>173.4</v>
      </c>
      <c r="AF19" s="107">
        <f>H96</f>
        <v>115.6</v>
      </c>
      <c r="AG19" s="107">
        <f>H101</f>
        <v>117.8</v>
      </c>
      <c r="AH19" s="100" t="str">
        <f>H109</f>
        <v>BR-203</v>
      </c>
      <c r="AI19" s="100" t="str">
        <f>H110</f>
        <v>Movable</v>
      </c>
      <c r="AJ19" s="100" t="str">
        <f>H111</f>
        <v>PCC</v>
      </c>
      <c r="AK19" s="111">
        <f>H113</f>
        <v>73</v>
      </c>
      <c r="AL19" s="101">
        <f>H118</f>
        <v>84439.89916666667</v>
      </c>
      <c r="AM19" s="112" t="str">
        <f>I118</f>
        <v>Right</v>
      </c>
      <c r="AN19" s="107">
        <f>H119</f>
        <v>2.1</v>
      </c>
      <c r="AO19" s="107">
        <f>H120</f>
        <v>0.30000000000000004</v>
      </c>
      <c r="AP19" s="107">
        <f>H122</f>
        <v>386.70000000000005</v>
      </c>
      <c r="AQ19" s="107">
        <f>H135</f>
        <v>447</v>
      </c>
      <c r="AR19" s="121"/>
      <c r="AS19" s="102"/>
    </row>
    <row r="20" spans="3:45">
      <c r="C20" s="2" t="s">
        <v>25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1</v>
      </c>
      <c r="O20" s="1" t="s">
        <v>31</v>
      </c>
      <c r="P20" s="1" t="s">
        <v>32</v>
      </c>
      <c r="Q20" s="1" t="s">
        <v>33</v>
      </c>
      <c r="R20" s="1"/>
      <c r="S20" s="1"/>
      <c r="T20" s="1"/>
      <c r="U20" s="3"/>
      <c r="Y20" s="98">
        <f>R61</f>
        <v>84600.37</v>
      </c>
      <c r="Z20" s="99" t="str">
        <f>R62</f>
        <v>North</v>
      </c>
      <c r="AA20" s="99">
        <f>R64</f>
        <v>9.3244000000000007</v>
      </c>
      <c r="AB20" s="99" t="str">
        <f>R65</f>
        <v>--</v>
      </c>
      <c r="AC20" s="100">
        <f>R67</f>
        <v>12</v>
      </c>
      <c r="AD20" s="110">
        <f>R69</f>
        <v>70</v>
      </c>
      <c r="AE20" s="107">
        <f>R94</f>
        <v>173.4</v>
      </c>
      <c r="AF20" s="107">
        <f>R96</f>
        <v>115.6</v>
      </c>
      <c r="AG20" s="107">
        <f>R101</f>
        <v>130.5</v>
      </c>
      <c r="AH20" s="100" t="str">
        <f>R109</f>
        <v>BR-203</v>
      </c>
      <c r="AI20" s="100" t="str">
        <f>R110</f>
        <v>Movable</v>
      </c>
      <c r="AJ20" s="100" t="str">
        <f>R111</f>
        <v>PCC</v>
      </c>
      <c r="AK20" s="111">
        <f>R113</f>
        <v>73</v>
      </c>
      <c r="AL20" s="101">
        <f>R118</f>
        <v>84740.11086666667</v>
      </c>
      <c r="AM20" s="112" t="str">
        <f>S118</f>
        <v>Right</v>
      </c>
      <c r="AN20" s="107">
        <f>R119</f>
        <v>2.1</v>
      </c>
      <c r="AO20" s="107">
        <f>R120</f>
        <v>0.30000000000000004</v>
      </c>
      <c r="AP20" s="107">
        <f>R122</f>
        <v>403.8</v>
      </c>
      <c r="AQ20" s="107">
        <f>R135</f>
        <v>463.90000000000003</v>
      </c>
      <c r="AR20" s="121"/>
      <c r="AS20" s="102"/>
    </row>
    <row r="21" spans="3:45">
      <c r="C21" s="2"/>
      <c r="D21" s="1" t="s">
        <v>29</v>
      </c>
      <c r="E21" s="1"/>
      <c r="F21" s="1"/>
      <c r="G21" s="82" t="s">
        <v>228</v>
      </c>
      <c r="H21" s="5" t="s">
        <v>30</v>
      </c>
      <c r="I21" s="1"/>
      <c r="J21" s="3"/>
      <c r="K21" s="1"/>
      <c r="L21" s="1"/>
      <c r="M21" s="1"/>
      <c r="N21" s="1" t="s">
        <v>0</v>
      </c>
      <c r="O21" s="1" t="s">
        <v>23</v>
      </c>
      <c r="P21" s="1" t="s">
        <v>36</v>
      </c>
      <c r="Q21" s="1" t="s">
        <v>13</v>
      </c>
      <c r="R21" s="1"/>
      <c r="S21" s="1"/>
      <c r="T21" s="1"/>
      <c r="U21" s="3"/>
      <c r="Y21" s="98"/>
      <c r="Z21" s="99"/>
      <c r="AA21" s="99"/>
      <c r="AB21" s="99"/>
      <c r="AC21" s="100"/>
      <c r="AD21" s="100"/>
      <c r="AE21" s="100"/>
      <c r="AF21" s="100"/>
      <c r="AG21" s="100"/>
      <c r="AH21" s="100"/>
      <c r="AI21" s="100"/>
      <c r="AJ21" s="100"/>
      <c r="AK21" s="100"/>
      <c r="AL21" s="101"/>
      <c r="AM21" s="99"/>
      <c r="AN21" s="100"/>
      <c r="AO21" s="100"/>
      <c r="AP21" s="100"/>
      <c r="AQ21" s="100"/>
      <c r="AR21" s="122"/>
      <c r="AS21" s="102"/>
    </row>
    <row r="22" spans="3:45">
      <c r="C22" s="2"/>
      <c r="D22" s="8" t="s">
        <v>34</v>
      </c>
      <c r="E22" s="1"/>
      <c r="F22" s="1"/>
      <c r="G22" s="80">
        <f>84502.25-(3+1/24)/2</f>
        <v>84500.729166666672</v>
      </c>
      <c r="H22" s="5" t="s">
        <v>35</v>
      </c>
      <c r="I22" s="1"/>
      <c r="J22" s="3"/>
      <c r="K22" s="1"/>
      <c r="L22" s="1"/>
      <c r="M22" s="1"/>
      <c r="N22" s="1"/>
      <c r="O22" s="1" t="s">
        <v>38</v>
      </c>
      <c r="P22" s="8" t="s">
        <v>214</v>
      </c>
      <c r="Q22" s="1"/>
      <c r="R22" s="8"/>
      <c r="S22" s="1"/>
      <c r="T22" s="1"/>
      <c r="U22" s="3"/>
    </row>
    <row r="23" spans="3:45" ht="18.75">
      <c r="C23" s="2"/>
      <c r="D23" s="1" t="s">
        <v>37</v>
      </c>
      <c r="E23" s="1"/>
      <c r="F23" s="1"/>
      <c r="G23" s="69">
        <v>52</v>
      </c>
      <c r="H23" s="1" t="s">
        <v>11</v>
      </c>
      <c r="I23" s="41" t="str">
        <f>IF(G23=SUM(G15:G18),"","Does not match road width")</f>
        <v/>
      </c>
      <c r="J23" s="42"/>
      <c r="K23" s="9"/>
      <c r="L23" s="1"/>
      <c r="M23" s="1"/>
      <c r="N23" s="1"/>
      <c r="O23" s="1"/>
      <c r="P23" s="1"/>
      <c r="Q23" s="1"/>
      <c r="R23" s="8"/>
      <c r="S23" s="1"/>
      <c r="T23" s="1"/>
      <c r="U23" s="3"/>
      <c r="Y23" t="s">
        <v>231</v>
      </c>
      <c r="AB23" s="218" t="s">
        <v>241</v>
      </c>
    </row>
    <row r="24" spans="3:45">
      <c r="C24" s="2"/>
      <c r="D24" s="1" t="s">
        <v>39</v>
      </c>
      <c r="E24" s="1"/>
      <c r="F24" s="1"/>
      <c r="G24" s="69">
        <v>9.3244000000000007</v>
      </c>
      <c r="H24" s="1" t="s">
        <v>40</v>
      </c>
      <c r="I24" s="1"/>
      <c r="J24" s="3"/>
      <c r="K24" s="1"/>
      <c r="L24" s="1"/>
      <c r="M24" s="1"/>
      <c r="N24" s="1"/>
      <c r="O24" s="1"/>
      <c r="P24" s="1"/>
      <c r="Q24" s="1"/>
      <c r="R24" s="8"/>
      <c r="S24" s="1"/>
      <c r="T24" s="1"/>
      <c r="U24" s="3"/>
      <c r="Y24" t="s">
        <v>232</v>
      </c>
      <c r="AK24" t="s">
        <v>240</v>
      </c>
    </row>
    <row r="25" spans="3:45">
      <c r="C25" s="2"/>
      <c r="D25" s="1" t="s">
        <v>215</v>
      </c>
      <c r="E25" s="1"/>
      <c r="F25" s="1"/>
      <c r="G25" s="82" t="s">
        <v>32</v>
      </c>
      <c r="H25" s="5" t="s">
        <v>216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  <c r="Z25" t="s">
        <v>243</v>
      </c>
    </row>
    <row r="26" spans="3:45">
      <c r="C26" s="2"/>
      <c r="D26" s="1" t="s">
        <v>43</v>
      </c>
      <c r="E26" s="1"/>
      <c r="F26" s="1"/>
      <c r="G26" s="80">
        <f>84503.3526-7</f>
        <v>84496.352599999998</v>
      </c>
      <c r="H26" s="5" t="s">
        <v>44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  <c r="Y26" t="s">
        <v>233</v>
      </c>
    </row>
    <row r="27" spans="3:45">
      <c r="C27" s="2"/>
      <c r="D27" s="1" t="s">
        <v>45</v>
      </c>
      <c r="E27" s="1"/>
      <c r="F27" s="1"/>
      <c r="G27" s="80">
        <f>84500-4.8535-7</f>
        <v>84488.146500000003</v>
      </c>
      <c r="H27" s="5" t="s">
        <v>44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  <c r="Y27" t="s">
        <v>234</v>
      </c>
    </row>
    <row r="28" spans="3:45">
      <c r="C28" s="2" t="s">
        <v>46</v>
      </c>
      <c r="D28" s="1"/>
      <c r="E28" s="1"/>
      <c r="F28" s="1"/>
      <c r="G28" s="1"/>
      <c r="H28" s="1"/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  <c r="Y28" t="s">
        <v>235</v>
      </c>
    </row>
    <row r="29" spans="3:45">
      <c r="C29" s="2"/>
      <c r="D29" s="1" t="s">
        <v>47</v>
      </c>
      <c r="E29" s="1"/>
      <c r="F29" s="1"/>
      <c r="G29" s="82" t="s">
        <v>36</v>
      </c>
      <c r="H29" s="5" t="s">
        <v>42</v>
      </c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  <c r="Y29" t="s">
        <v>242</v>
      </c>
    </row>
    <row r="30" spans="3:45">
      <c r="C30" s="2"/>
      <c r="D30" s="1"/>
      <c r="E30" s="1"/>
      <c r="F30" s="1"/>
      <c r="G30" s="1"/>
      <c r="H30" s="1"/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  <c r="Y30" t="s">
        <v>244</v>
      </c>
    </row>
    <row r="31" spans="3:45">
      <c r="C31" s="2"/>
      <c r="D31" s="1"/>
      <c r="E31" s="1"/>
      <c r="F31" s="1"/>
      <c r="G31" s="1"/>
      <c r="H31" s="1"/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  <c r="Y31" t="s">
        <v>245</v>
      </c>
    </row>
    <row r="32" spans="3:45">
      <c r="C32" s="2"/>
      <c r="D32" s="1"/>
      <c r="E32" s="1"/>
      <c r="F32" s="1"/>
      <c r="G32" s="1"/>
      <c r="H32" s="1"/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>
      <c r="C33" s="2"/>
      <c r="D33" s="1"/>
      <c r="E33" s="1"/>
      <c r="F33" s="1"/>
      <c r="G33" s="1"/>
      <c r="H33" s="1"/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>
      <c r="C34" s="2"/>
      <c r="D34" s="1"/>
      <c r="E34" s="1"/>
      <c r="F34" s="1"/>
      <c r="G34" s="1"/>
      <c r="H34" s="1"/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>
      <c r="C35" s="179" t="s">
        <v>48</v>
      </c>
      <c r="D35" s="180"/>
      <c r="E35" s="180"/>
      <c r="F35" s="180"/>
      <c r="G35" s="180"/>
      <c r="H35" s="180"/>
      <c r="I35" s="180"/>
      <c r="J35" s="182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>
      <c r="C36" s="2" t="s">
        <v>16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>
      <c r="C37" s="2"/>
      <c r="D37" s="1" t="s">
        <v>17</v>
      </c>
      <c r="E37" s="1"/>
      <c r="F37" s="1"/>
      <c r="G37" s="69">
        <v>0</v>
      </c>
      <c r="H37" s="1" t="s">
        <v>11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>
      <c r="C38" s="2"/>
      <c r="D38" s="1" t="s">
        <v>18</v>
      </c>
      <c r="E38" s="1"/>
      <c r="F38" s="1"/>
      <c r="G38" s="69">
        <v>18</v>
      </c>
      <c r="H38" s="1" t="s">
        <v>11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>
      <c r="C39" s="2"/>
      <c r="D39" s="1" t="s">
        <v>19</v>
      </c>
      <c r="E39" s="1"/>
      <c r="F39" s="1"/>
      <c r="G39" s="69">
        <v>34</v>
      </c>
      <c r="H39" s="1" t="s">
        <v>11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>
      <c r="C40" s="2"/>
      <c r="D40" s="1" t="s">
        <v>20</v>
      </c>
      <c r="E40" s="1"/>
      <c r="F40" s="1"/>
      <c r="G40" s="69">
        <v>0</v>
      </c>
      <c r="H40" s="1" t="s">
        <v>11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>
      <c r="C41" s="2"/>
      <c r="D41" s="1" t="s">
        <v>22</v>
      </c>
      <c r="E41" s="1"/>
      <c r="F41" s="1"/>
      <c r="G41" s="82" t="s">
        <v>23</v>
      </c>
      <c r="H41" s="7" t="s">
        <v>24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>
      <c r="C42" s="2" t="s">
        <v>25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>
      <c r="C43" s="2"/>
      <c r="D43" s="1" t="s">
        <v>29</v>
      </c>
      <c r="E43" s="1"/>
      <c r="F43" s="1"/>
      <c r="G43" s="82" t="s">
        <v>229</v>
      </c>
      <c r="H43" s="5" t="s">
        <v>49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>
      <c r="C44" s="2"/>
      <c r="D44" s="8" t="s">
        <v>50</v>
      </c>
      <c r="E44" s="1"/>
      <c r="F44" s="1"/>
      <c r="G44" s="80">
        <f>84502.25-(3+1/24)/2 + 179.3817</f>
        <v>84680.11086666667</v>
      </c>
      <c r="H44" s="5" t="s">
        <v>35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>
      <c r="C45" s="2"/>
      <c r="D45" s="1" t="s">
        <v>37</v>
      </c>
      <c r="E45" s="1"/>
      <c r="F45" s="1"/>
      <c r="G45" s="69">
        <v>52</v>
      </c>
      <c r="H45" s="1" t="s">
        <v>11</v>
      </c>
      <c r="I45" s="41" t="str">
        <f>IF(G45=SUM(G37:G40),"","Does not match road width")</f>
        <v/>
      </c>
      <c r="J45" s="42"/>
      <c r="K45" s="1"/>
      <c r="L45" s="1"/>
      <c r="M45" s="83"/>
      <c r="N45" s="1"/>
      <c r="O45" s="1"/>
      <c r="P45" s="1"/>
      <c r="Q45" s="1"/>
      <c r="R45" s="1"/>
      <c r="S45" s="1"/>
      <c r="T45" s="1"/>
      <c r="U45" s="3"/>
    </row>
    <row r="46" spans="3:21">
      <c r="C46" s="2"/>
      <c r="D46" s="1" t="s">
        <v>39</v>
      </c>
      <c r="E46" s="1"/>
      <c r="F46" s="1"/>
      <c r="G46" s="69">
        <v>9.3244000000000007</v>
      </c>
      <c r="H46" s="1" t="s">
        <v>40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>
      <c r="C47" s="2"/>
      <c r="D47" s="1" t="s">
        <v>41</v>
      </c>
      <c r="E47" s="1"/>
      <c r="F47" s="1"/>
      <c r="G47" s="82" t="s">
        <v>32</v>
      </c>
      <c r="H47" s="5" t="s">
        <v>216</v>
      </c>
      <c r="I47" s="1"/>
      <c r="J47" s="3"/>
      <c r="K47" s="1"/>
      <c r="L47" s="83"/>
      <c r="M47" s="1"/>
      <c r="N47" s="1"/>
      <c r="O47" s="83"/>
      <c r="P47" s="1"/>
      <c r="Q47" s="1"/>
      <c r="R47" s="1"/>
      <c r="S47" s="1"/>
      <c r="T47" s="1"/>
      <c r="U47" s="3"/>
    </row>
    <row r="48" spans="3:21">
      <c r="C48" s="2"/>
      <c r="D48" s="1" t="s">
        <v>43</v>
      </c>
      <c r="E48" s="1"/>
      <c r="F48" s="1"/>
      <c r="G48" s="80">
        <f>84503.3526-7+193.3816</f>
        <v>84689.734199999992</v>
      </c>
      <c r="H48" s="5" t="s">
        <v>51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5.75" thickBot="1">
      <c r="C49" s="2"/>
      <c r="D49" s="1" t="s">
        <v>45</v>
      </c>
      <c r="E49" s="1"/>
      <c r="F49" s="1"/>
      <c r="G49" s="80">
        <f>84500-4.8535-7+179.2816</f>
        <v>84667.428100000005</v>
      </c>
      <c r="H49" s="5" t="s">
        <v>51</v>
      </c>
      <c r="I49" s="1"/>
      <c r="J49" s="3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>
      <c r="C50" s="2" t="s">
        <v>46</v>
      </c>
      <c r="D50" s="1"/>
      <c r="E50" s="1"/>
      <c r="F50" s="1"/>
      <c r="G50" s="1"/>
      <c r="H50" s="1"/>
      <c r="I50" s="1"/>
      <c r="J50" s="3"/>
      <c r="K50" s="1"/>
      <c r="L50" s="195" t="s">
        <v>52</v>
      </c>
      <c r="M50" s="196"/>
      <c r="N50" s="196"/>
      <c r="O50" s="196"/>
      <c r="P50" s="196"/>
      <c r="Q50" s="196"/>
      <c r="R50" s="196"/>
      <c r="S50" s="196"/>
      <c r="T50" s="196"/>
      <c r="U50" s="197"/>
    </row>
    <row r="51" spans="3:21">
      <c r="C51" s="2"/>
      <c r="D51" s="1" t="s">
        <v>47</v>
      </c>
      <c r="E51" s="1"/>
      <c r="F51" s="1"/>
      <c r="G51" s="82" t="s">
        <v>36</v>
      </c>
      <c r="H51" s="5" t="s">
        <v>42</v>
      </c>
      <c r="I51" s="1"/>
      <c r="J51" s="3"/>
      <c r="K51" s="1"/>
      <c r="L51" s="189" t="str">
        <f>G21&amp;" End"</f>
        <v>South End</v>
      </c>
      <c r="M51" s="190"/>
      <c r="N51" s="190"/>
      <c r="O51" s="190"/>
      <c r="P51" s="191"/>
      <c r="Q51" s="193" t="str">
        <f>G43&amp;" End"</f>
        <v>North End</v>
      </c>
      <c r="R51" s="190"/>
      <c r="S51" s="190"/>
      <c r="T51" s="190"/>
      <c r="U51" s="194"/>
    </row>
    <row r="52" spans="3:21">
      <c r="C52" s="2"/>
      <c r="D52" s="1"/>
      <c r="E52" s="1"/>
      <c r="F52" s="1"/>
      <c r="G52" s="1"/>
      <c r="H52" s="1"/>
      <c r="I52" s="1"/>
      <c r="J52" s="3"/>
      <c r="K52" s="1"/>
      <c r="L52" s="10" t="s">
        <v>53</v>
      </c>
      <c r="M52" s="192" t="s">
        <v>54</v>
      </c>
      <c r="N52" s="192"/>
      <c r="O52" s="192"/>
      <c r="P52" s="116">
        <f>IF(ISNUMBER(H69),H70,"--")</f>
        <v>84429.89916666667</v>
      </c>
      <c r="Q52" s="11" t="s">
        <v>55</v>
      </c>
      <c r="R52" s="192" t="s">
        <v>56</v>
      </c>
      <c r="S52" s="192"/>
      <c r="T52" s="192"/>
      <c r="U52" s="12">
        <f>IF(R61="","--",R79)</f>
        <v>84680.11086666667</v>
      </c>
    </row>
    <row r="53" spans="3:21">
      <c r="C53" s="2"/>
      <c r="D53" s="1"/>
      <c r="E53" s="1"/>
      <c r="F53" s="1"/>
      <c r="G53" s="1"/>
      <c r="H53" s="1"/>
      <c r="I53" s="1"/>
      <c r="J53" s="3"/>
      <c r="K53" s="1"/>
      <c r="L53" s="10" t="s">
        <v>57</v>
      </c>
      <c r="M53" s="187" t="s">
        <v>58</v>
      </c>
      <c r="N53" s="187"/>
      <c r="O53" s="187"/>
      <c r="P53" s="116">
        <f>IF(ISNUMBER(H69),IF(G19="HMA","No EF Joint for HMA",H72),"--")</f>
        <v>84439.89916666667</v>
      </c>
      <c r="Q53" s="11" t="s">
        <v>59</v>
      </c>
      <c r="R53" s="188" t="s">
        <v>60</v>
      </c>
      <c r="S53" s="188"/>
      <c r="T53" s="188"/>
      <c r="U53" s="12">
        <f>IF(ISNUMBER(R69),R77,"--")</f>
        <v>84700.11086666667</v>
      </c>
    </row>
    <row r="54" spans="3:21">
      <c r="C54" s="2"/>
      <c r="D54" s="1"/>
      <c r="E54" s="1"/>
      <c r="F54" s="1"/>
      <c r="G54" s="1"/>
      <c r="H54" s="1"/>
      <c r="I54" s="1"/>
      <c r="J54" s="3"/>
      <c r="K54" s="1"/>
      <c r="L54" s="10" t="s">
        <v>61</v>
      </c>
      <c r="M54" s="188" t="s">
        <v>62</v>
      </c>
      <c r="N54" s="188"/>
      <c r="O54" s="188"/>
      <c r="P54" s="116">
        <f>IF(ISNUMBER(H69),H74,"--")</f>
        <v>84459.89916666667</v>
      </c>
      <c r="Q54" s="11" t="s">
        <v>63</v>
      </c>
      <c r="R54" s="188" t="s">
        <v>62</v>
      </c>
      <c r="S54" s="188"/>
      <c r="T54" s="188"/>
      <c r="U54" s="12">
        <f>IF(ISNUMBER(R69),R74,"--")</f>
        <v>84720.11086666667</v>
      </c>
    </row>
    <row r="55" spans="3:21">
      <c r="C55" s="2"/>
      <c r="D55" s="1"/>
      <c r="E55" s="1"/>
      <c r="F55" s="1"/>
      <c r="G55" s="1"/>
      <c r="H55" s="1"/>
      <c r="I55" s="1"/>
      <c r="J55" s="3"/>
      <c r="K55" s="1"/>
      <c r="L55" s="10" t="s">
        <v>64</v>
      </c>
      <c r="M55" s="188" t="s">
        <v>60</v>
      </c>
      <c r="N55" s="188"/>
      <c r="O55" s="188"/>
      <c r="P55" s="116">
        <f>IF(ISNUMBER(H69),H77,"--")</f>
        <v>84479.89916666667</v>
      </c>
      <c r="Q55" s="11" t="s">
        <v>65</v>
      </c>
      <c r="R55" s="187" t="s">
        <v>58</v>
      </c>
      <c r="S55" s="187"/>
      <c r="T55" s="187"/>
      <c r="U55" s="12">
        <f>IF(ISNUMBER(R69),IF(G41="HMA","No EF Joint for HMA",R72),"--")</f>
        <v>84740.11086666667</v>
      </c>
    </row>
    <row r="56" spans="3:21" ht="15.75" thickBot="1">
      <c r="C56" s="14"/>
      <c r="D56" s="15"/>
      <c r="E56" s="15"/>
      <c r="F56" s="15"/>
      <c r="G56" s="15"/>
      <c r="H56" s="16"/>
      <c r="I56" s="15"/>
      <c r="J56" s="17"/>
      <c r="K56" s="15"/>
      <c r="L56" s="18" t="s">
        <v>66</v>
      </c>
      <c r="M56" s="183" t="s">
        <v>67</v>
      </c>
      <c r="N56" s="183"/>
      <c r="O56" s="183"/>
      <c r="P56" s="117">
        <f>IF(H61="","--",H79)</f>
        <v>84500.729166666672</v>
      </c>
      <c r="Q56" s="19" t="s">
        <v>68</v>
      </c>
      <c r="R56" s="183" t="s">
        <v>69</v>
      </c>
      <c r="S56" s="183"/>
      <c r="T56" s="183"/>
      <c r="U56" s="20">
        <f>IF(ISNUMBER(R69),R70,"--")</f>
        <v>84750.11086666667</v>
      </c>
    </row>
    <row r="57" spans="3:21" ht="15.75" thickBot="1">
      <c r="C57" s="1"/>
      <c r="D57" s="1"/>
      <c r="E57" s="1"/>
      <c r="F57" s="1"/>
      <c r="G57" s="1"/>
      <c r="H57" s="5"/>
      <c r="I57" s="1"/>
      <c r="J57" s="1"/>
      <c r="L57" s="11"/>
      <c r="M57" s="124"/>
      <c r="N57" s="124"/>
      <c r="O57" s="124"/>
      <c r="P57" s="64"/>
      <c r="Q57" s="11"/>
      <c r="R57" s="124"/>
      <c r="S57" s="124"/>
      <c r="T57" s="124"/>
      <c r="U57" s="64"/>
    </row>
    <row r="58" spans="3:21" ht="15.75" thickBot="1">
      <c r="C58" s="184" t="s">
        <v>203</v>
      </c>
      <c r="D58" s="185"/>
      <c r="E58" s="185"/>
      <c r="F58" s="185"/>
      <c r="G58" s="185"/>
      <c r="H58" s="185"/>
      <c r="I58" s="185"/>
      <c r="J58" s="185"/>
      <c r="K58" s="185"/>
      <c r="L58" s="185"/>
      <c r="M58" s="185"/>
      <c r="N58" s="185"/>
      <c r="O58" s="185"/>
      <c r="P58" s="185"/>
      <c r="Q58" s="185"/>
      <c r="R58" s="185"/>
      <c r="S58" s="185"/>
      <c r="T58" s="185"/>
      <c r="U58" s="186"/>
    </row>
    <row r="59" spans="3:21">
      <c r="C59" s="179" t="str">
        <f>C13</f>
        <v>Down Station End</v>
      </c>
      <c r="D59" s="180"/>
      <c r="E59" s="180"/>
      <c r="F59" s="180"/>
      <c r="G59" s="180"/>
      <c r="H59" s="180"/>
      <c r="I59" s="180"/>
      <c r="J59" s="180"/>
      <c r="K59" s="181"/>
      <c r="L59" s="1"/>
      <c r="M59" s="179" t="str">
        <f>C35</f>
        <v>Up Station End</v>
      </c>
      <c r="N59" s="180"/>
      <c r="O59" s="180"/>
      <c r="P59" s="180"/>
      <c r="Q59" s="180"/>
      <c r="R59" s="180"/>
      <c r="S59" s="180"/>
      <c r="T59" s="180"/>
      <c r="U59" s="182"/>
    </row>
    <row r="60" spans="3:21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>
      <c r="C61" s="2"/>
      <c r="D61" s="108" t="s">
        <v>78</v>
      </c>
      <c r="E61" s="1"/>
      <c r="F61" s="1"/>
      <c r="G61" s="1"/>
      <c r="H61" s="22">
        <f>IF(H62="","",G8)</f>
        <v>84600.37</v>
      </c>
      <c r="I61" s="1"/>
      <c r="J61" s="1"/>
      <c r="K61" s="23"/>
      <c r="L61" s="2"/>
      <c r="M61" s="2"/>
      <c r="N61" s="108" t="s">
        <v>78</v>
      </c>
      <c r="O61" s="1"/>
      <c r="P61" s="1"/>
      <c r="Q61" s="1"/>
      <c r="R61" s="22">
        <f>IF(R62="","",G8)</f>
        <v>84600.37</v>
      </c>
      <c r="S61" s="1"/>
      <c r="T61" s="1"/>
      <c r="U61" s="23"/>
    </row>
    <row r="62" spans="3:21">
      <c r="C62" s="2"/>
      <c r="D62" s="108" t="s">
        <v>198</v>
      </c>
      <c r="E62" s="1"/>
      <c r="F62" s="1"/>
      <c r="G62" s="1"/>
      <c r="H62" s="77" t="str">
        <f>IF(G21="","",G21)</f>
        <v>South</v>
      </c>
      <c r="I62" s="1"/>
      <c r="J62" s="1"/>
      <c r="K62" s="23"/>
      <c r="L62" s="2"/>
      <c r="M62" s="2"/>
      <c r="N62" s="108" t="s">
        <v>198</v>
      </c>
      <c r="O62" s="1"/>
      <c r="P62" s="1"/>
      <c r="Q62" s="1"/>
      <c r="R62" s="77" t="str">
        <f>IF(G43="","",G43)</f>
        <v>North</v>
      </c>
      <c r="S62" s="1"/>
      <c r="T62" s="1"/>
      <c r="U62" s="3"/>
    </row>
    <row r="63" spans="3:21">
      <c r="C63" s="2"/>
      <c r="D63" s="43" t="s">
        <v>79</v>
      </c>
      <c r="E63" s="1"/>
      <c r="F63" s="1"/>
      <c r="G63" s="1"/>
      <c r="H63" s="77" t="str">
        <f>IF(H62="","",IF(G24=0,"--",IF(OR(G25="Left", G25="Right"),G25,"???")))</f>
        <v>Left</v>
      </c>
      <c r="I63" s="1"/>
      <c r="J63" s="1"/>
      <c r="K63" s="23"/>
      <c r="L63" s="2"/>
      <c r="M63" s="2"/>
      <c r="N63" s="43" t="s">
        <v>79</v>
      </c>
      <c r="O63" s="1"/>
      <c r="P63" s="1"/>
      <c r="Q63" s="1"/>
      <c r="R63" s="77" t="str">
        <f>IF(R62="","",IF(G46=0,"--",IF(OR(G47="Left",G47="Right"),G47,"???")))</f>
        <v>Left</v>
      </c>
      <c r="S63" s="1"/>
      <c r="T63" s="1"/>
      <c r="U63" s="3"/>
    </row>
    <row r="64" spans="3:21">
      <c r="C64" s="2"/>
      <c r="D64" s="109" t="s">
        <v>199</v>
      </c>
      <c r="E64" s="1"/>
      <c r="F64" s="1"/>
      <c r="G64" s="1"/>
      <c r="H64" s="77">
        <f>IF(H62="","",IF(H63="???","direction?",IF(H63="Left",G24,"--")))</f>
        <v>9.3244000000000007</v>
      </c>
      <c r="I64" s="1"/>
      <c r="J64" s="1"/>
      <c r="K64" s="23"/>
      <c r="L64" s="2"/>
      <c r="M64" s="2"/>
      <c r="N64" s="109" t="s">
        <v>199</v>
      </c>
      <c r="O64" s="1"/>
      <c r="P64" s="1"/>
      <c r="Q64" s="1"/>
      <c r="R64" s="77">
        <f>IF(R62="","",IF(R63="???","direction?",IF(R63="Left",G46,"--")))</f>
        <v>9.3244000000000007</v>
      </c>
      <c r="S64" s="1"/>
      <c r="T64" s="1"/>
      <c r="U64" s="3"/>
    </row>
    <row r="65" spans="3:21">
      <c r="C65" s="2"/>
      <c r="D65" s="109" t="s">
        <v>211</v>
      </c>
      <c r="E65" s="1"/>
      <c r="F65" s="1"/>
      <c r="G65" s="1"/>
      <c r="H65" s="77" t="str">
        <f>IF(H62="","",IF(H63="???","direction?",IF(H63="Right",G24,"--")))</f>
        <v>--</v>
      </c>
      <c r="I65" s="1"/>
      <c r="J65" s="1"/>
      <c r="K65" s="23"/>
      <c r="L65" s="2"/>
      <c r="M65" s="2"/>
      <c r="N65" s="109" t="s">
        <v>211</v>
      </c>
      <c r="O65" s="1"/>
      <c r="P65" s="1"/>
      <c r="Q65" s="1"/>
      <c r="R65" s="77" t="str">
        <f>IF(R62="","",IF(R63="???","direction?",IF(R63="Right",G46,"--")))</f>
        <v>--</v>
      </c>
      <c r="S65" s="1"/>
      <c r="T65" s="1"/>
      <c r="U65" s="3"/>
    </row>
    <row r="66" spans="3:21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1">
      <c r="C67" s="2"/>
      <c r="D67" s="109" t="s">
        <v>90</v>
      </c>
      <c r="E67" s="1"/>
      <c r="F67" s="1"/>
      <c r="G67" s="1"/>
      <c r="H67" s="76">
        <f>IF(H62="","",IF(H109="BR-201",10,IF(H109="BR-203",12,"Standard?")))</f>
        <v>12</v>
      </c>
      <c r="I67" s="1" t="s">
        <v>217</v>
      </c>
      <c r="J67" s="1"/>
      <c r="K67" s="23"/>
      <c r="L67" s="2"/>
      <c r="M67" s="2"/>
      <c r="N67" s="109" t="s">
        <v>90</v>
      </c>
      <c r="O67" s="1"/>
      <c r="P67" s="1"/>
      <c r="Q67" s="1"/>
      <c r="R67" s="76">
        <f>IF(R62="","",IF(R109="BR-201",10,IF(R109="BR-203",12,"Standard?")))</f>
        <v>12</v>
      </c>
      <c r="S67" s="1" t="s">
        <v>217</v>
      </c>
      <c r="T67" s="1"/>
      <c r="U67" s="3"/>
    </row>
    <row r="68" spans="3:21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1">
      <c r="C69" s="2"/>
      <c r="D69" s="108" t="s">
        <v>116</v>
      </c>
      <c r="E69" s="1"/>
      <c r="F69" s="1"/>
      <c r="G69" s="1"/>
      <c r="H69" s="113">
        <v>70.83</v>
      </c>
      <c r="I69" s="1" t="s">
        <v>11</v>
      </c>
      <c r="J69" s="1"/>
      <c r="K69" s="23"/>
      <c r="L69" s="2"/>
      <c r="M69" s="2"/>
      <c r="N69" s="108" t="s">
        <v>116</v>
      </c>
      <c r="O69" s="1"/>
      <c r="P69" s="1"/>
      <c r="Q69" s="1"/>
      <c r="R69" s="113">
        <v>70</v>
      </c>
      <c r="S69" s="1" t="s">
        <v>11</v>
      </c>
      <c r="T69" s="1"/>
      <c r="U69" s="3"/>
    </row>
    <row r="70" spans="3:21">
      <c r="C70" s="2"/>
      <c r="D70" s="1" t="s">
        <v>102</v>
      </c>
      <c r="E70" s="1"/>
      <c r="F70" s="1"/>
      <c r="G70" s="1"/>
      <c r="H70" s="22">
        <f>G22-H69</f>
        <v>84429.89916666667</v>
      </c>
      <c r="I70" s="1"/>
      <c r="J70" s="1"/>
      <c r="K70" s="23"/>
      <c r="L70" s="2"/>
      <c r="M70" s="2"/>
      <c r="N70" s="1" t="s">
        <v>102</v>
      </c>
      <c r="O70" s="1"/>
      <c r="P70" s="1"/>
      <c r="Q70" s="1"/>
      <c r="R70" s="22">
        <f>G44+R69</f>
        <v>84750.11086666667</v>
      </c>
      <c r="S70" s="1"/>
      <c r="T70" s="1"/>
      <c r="U70" s="3"/>
    </row>
    <row r="71" spans="3:21">
      <c r="C71" s="2"/>
      <c r="D71" s="1"/>
      <c r="E71" s="1" t="s">
        <v>103</v>
      </c>
      <c r="F71" s="1"/>
      <c r="G71" s="1"/>
      <c r="H71" s="1"/>
      <c r="I71" s="24">
        <f>IF(G19="HMA",0,10)</f>
        <v>10</v>
      </c>
      <c r="J71" s="1" t="s">
        <v>11</v>
      </c>
      <c r="K71" s="23"/>
      <c r="L71" s="2"/>
      <c r="M71" s="2"/>
      <c r="N71" s="1"/>
      <c r="O71" s="1" t="s">
        <v>103</v>
      </c>
      <c r="P71" s="1"/>
      <c r="Q71" s="1"/>
      <c r="R71" s="1"/>
      <c r="S71" s="24">
        <f>IF(G41="HMA",0,10)</f>
        <v>10</v>
      </c>
      <c r="T71" s="1" t="s">
        <v>11</v>
      </c>
      <c r="U71" s="3"/>
    </row>
    <row r="72" spans="3:21">
      <c r="C72" s="2"/>
      <c r="D72" s="13" t="s">
        <v>104</v>
      </c>
      <c r="E72" s="1"/>
      <c r="F72" s="1"/>
      <c r="G72" s="1"/>
      <c r="H72" s="22">
        <f>H70+10</f>
        <v>84439.89916666667</v>
      </c>
      <c r="I72" s="1"/>
      <c r="J72" s="1"/>
      <c r="K72" s="23"/>
      <c r="L72" s="2"/>
      <c r="M72" s="2"/>
      <c r="N72" s="13" t="s">
        <v>104</v>
      </c>
      <c r="O72" s="1"/>
      <c r="P72" s="1"/>
      <c r="Q72" s="1"/>
      <c r="R72" s="22">
        <f>R70-S71</f>
        <v>84740.11086666667</v>
      </c>
      <c r="S72" s="1"/>
      <c r="T72" s="1"/>
      <c r="U72" s="3"/>
    </row>
    <row r="73" spans="3:21">
      <c r="C73" s="2"/>
      <c r="D73" s="13"/>
      <c r="E73" s="1" t="s">
        <v>103</v>
      </c>
      <c r="F73" s="1"/>
      <c r="G73" s="1"/>
      <c r="H73" s="1"/>
      <c r="I73" s="24">
        <v>20</v>
      </c>
      <c r="J73" s="1" t="s">
        <v>11</v>
      </c>
      <c r="K73" s="23"/>
      <c r="L73" s="2"/>
      <c r="M73" s="2"/>
      <c r="N73" s="13"/>
      <c r="O73" s="1" t="s">
        <v>103</v>
      </c>
      <c r="P73" s="1"/>
      <c r="Q73" s="1"/>
      <c r="R73" s="1"/>
      <c r="S73" s="24">
        <v>20</v>
      </c>
      <c r="T73" s="1" t="s">
        <v>11</v>
      </c>
      <c r="U73" s="3"/>
    </row>
    <row r="74" spans="3:21">
      <c r="C74" s="2"/>
      <c r="D74" s="1" t="s">
        <v>105</v>
      </c>
      <c r="E74" s="1"/>
      <c r="F74" s="1"/>
      <c r="G74" s="1"/>
      <c r="H74" s="22">
        <f>H72+20</f>
        <v>84459.89916666667</v>
      </c>
      <c r="I74" s="1"/>
      <c r="J74" s="1"/>
      <c r="K74" s="23"/>
      <c r="L74" s="2"/>
      <c r="M74" s="2"/>
      <c r="N74" s="1" t="s">
        <v>105</v>
      </c>
      <c r="O74" s="1"/>
      <c r="P74" s="1"/>
      <c r="Q74" s="1"/>
      <c r="R74" s="22">
        <f>R72-S73</f>
        <v>84720.11086666667</v>
      </c>
      <c r="S74" s="1"/>
      <c r="T74" s="1"/>
      <c r="U74" s="3"/>
    </row>
    <row r="75" spans="3:21">
      <c r="C75" s="2"/>
      <c r="D75" s="1"/>
      <c r="E75" s="1" t="s">
        <v>103</v>
      </c>
      <c r="F75" s="1"/>
      <c r="G75" s="1"/>
      <c r="H75" s="1"/>
      <c r="I75" s="24">
        <v>20</v>
      </c>
      <c r="J75" s="1" t="s">
        <v>11</v>
      </c>
      <c r="K75" s="23"/>
      <c r="L75" s="2"/>
      <c r="M75" s="2"/>
      <c r="N75" s="1"/>
      <c r="O75" s="1" t="s">
        <v>103</v>
      </c>
      <c r="P75" s="1"/>
      <c r="Q75" s="1"/>
      <c r="R75" s="1"/>
      <c r="S75" s="24">
        <v>20</v>
      </c>
      <c r="T75" s="1" t="s">
        <v>11</v>
      </c>
      <c r="U75" s="3"/>
    </row>
    <row r="76" spans="3:21">
      <c r="C76" s="2"/>
      <c r="K76" s="1"/>
      <c r="L76" s="2"/>
      <c r="M76" s="2"/>
      <c r="U76" s="3"/>
    </row>
    <row r="77" spans="3:21">
      <c r="C77" s="2"/>
      <c r="D77" s="1" t="s">
        <v>106</v>
      </c>
      <c r="E77" s="1"/>
      <c r="F77" s="1"/>
      <c r="G77" s="1"/>
      <c r="H77" s="22">
        <f>H74+I75</f>
        <v>84479.89916666667</v>
      </c>
      <c r="I77" s="25"/>
      <c r="J77" s="1"/>
      <c r="K77" s="26"/>
      <c r="L77" s="2"/>
      <c r="M77" s="2"/>
      <c r="N77" s="1" t="s">
        <v>106</v>
      </c>
      <c r="O77" s="1"/>
      <c r="P77" s="1"/>
      <c r="Q77" s="1"/>
      <c r="R77" s="22">
        <f>R74-S75</f>
        <v>84700.11086666667</v>
      </c>
      <c r="S77" s="1"/>
      <c r="T77" s="1"/>
      <c r="U77" s="3">
        <f>IF(AND(ISNUMBER(S80),ISNUMBER(S81)),1,0)</f>
        <v>1</v>
      </c>
    </row>
    <row r="78" spans="3:21">
      <c r="C78" s="2"/>
      <c r="D78" s="1"/>
      <c r="E78" s="1" t="s">
        <v>103</v>
      </c>
      <c r="F78" s="1"/>
      <c r="G78" s="1"/>
      <c r="H78" s="1"/>
      <c r="I78" s="24">
        <v>20.83</v>
      </c>
      <c r="J78" s="1" t="s">
        <v>11</v>
      </c>
      <c r="K78" s="23"/>
      <c r="L78" s="2"/>
      <c r="M78" s="2"/>
      <c r="N78" s="1"/>
      <c r="O78" s="1" t="s">
        <v>103</v>
      </c>
      <c r="P78" s="1"/>
      <c r="Q78" s="1"/>
      <c r="R78" s="1"/>
      <c r="S78" s="24">
        <v>20</v>
      </c>
      <c r="T78" s="1" t="s">
        <v>11</v>
      </c>
      <c r="U78" s="3"/>
    </row>
    <row r="79" spans="3:21">
      <c r="C79" s="2"/>
      <c r="D79" s="1" t="s">
        <v>107</v>
      </c>
      <c r="E79" s="1"/>
      <c r="F79" s="1"/>
      <c r="G79" s="1"/>
      <c r="H79" s="22">
        <f>H77+I78</f>
        <v>84500.729166666672</v>
      </c>
      <c r="I79" s="1"/>
      <c r="J79" s="1"/>
      <c r="K79" s="23"/>
      <c r="L79" s="2"/>
      <c r="M79" s="2"/>
      <c r="N79" s="1" t="s">
        <v>107</v>
      </c>
      <c r="O79" s="1"/>
      <c r="P79" s="1"/>
      <c r="Q79" s="1"/>
      <c r="R79" s="22">
        <f>R77-S78</f>
        <v>84680.11086666667</v>
      </c>
      <c r="S79" s="1"/>
      <c r="T79" s="1"/>
      <c r="U79" s="3"/>
    </row>
    <row r="80" spans="3:21">
      <c r="C80" s="2"/>
      <c r="D80" s="1"/>
      <c r="E80" s="1" t="s">
        <v>108</v>
      </c>
      <c r="F80" s="1"/>
      <c r="G80" s="1"/>
      <c r="H80" s="1"/>
      <c r="I80" s="27">
        <f>IF(G24=0,H79,IF(G25="Right",H79-(G15+G16)*TAN(RADIANS(G24)),IF(G25="Left",H79+(G15+G16)*TAN(RADIANS(G24)),"Enter L or R for Skew Ahead in the Input Data")))</f>
        <v>84503.684651302363</v>
      </c>
      <c r="J80" s="28"/>
      <c r="K80" s="23"/>
      <c r="L80" s="2"/>
      <c r="M80" s="2"/>
      <c r="N80" s="1"/>
      <c r="O80" s="1" t="s">
        <v>108</v>
      </c>
      <c r="P80" s="1"/>
      <c r="Q80" s="1"/>
      <c r="R80" s="1"/>
      <c r="S80" s="27">
        <f>IF(G46=0,R79,IF(G47="Right",R79-(G37+G38)*TAN(RADIANS(G46)),IF(G47="Left",R79+(G37+G38)*TAN(RADIANS(G46)),"Enter L or R for Skew Ahead in the Input Data")))</f>
        <v>84683.066351302361</v>
      </c>
      <c r="T80" s="1"/>
      <c r="U80" s="3"/>
    </row>
    <row r="81" spans="3:21">
      <c r="C81" s="2"/>
      <c r="D81" s="1"/>
      <c r="E81" s="1" t="s">
        <v>109</v>
      </c>
      <c r="F81" s="1"/>
      <c r="G81" s="1"/>
      <c r="H81" s="1"/>
      <c r="I81" s="27">
        <f>IF(G24=0,H79,IF(G25="Right",H79+(G17+G18)*TAN(RADIANS(G24)),IF(G25="Left",H79-(G17+G18)*TAN(RADIANS(G24)),"Enter L or R for Skew Ahead in the Input Data")))</f>
        <v>84495.146584577044</v>
      </c>
      <c r="J81" s="1"/>
      <c r="K81" s="23"/>
      <c r="L81" s="2"/>
      <c r="M81" s="2"/>
      <c r="N81" s="1"/>
      <c r="O81" s="1" t="s">
        <v>109</v>
      </c>
      <c r="P81" s="1"/>
      <c r="Q81" s="1"/>
      <c r="R81" s="1"/>
      <c r="S81" s="27">
        <f>IF(G46=0,R79,IF(G47="Right",R79+(G39+G40)*TAN(RADIANS(G46)),IF(G47="Left",R79-(G39+G40)*TAN(RADIANS(G46)),"Enter L or R for Skew Ahead in the Input Data")))</f>
        <v>84674.528284577042</v>
      </c>
      <c r="T81" s="1"/>
      <c r="U81" s="3"/>
    </row>
    <row r="82" spans="3:21">
      <c r="C82" s="2"/>
      <c r="D82" s="1"/>
      <c r="E82" s="8" t="s">
        <v>192</v>
      </c>
      <c r="F82" s="1"/>
      <c r="G82" s="1"/>
      <c r="H82" s="1"/>
      <c r="I82" s="69">
        <v>7</v>
      </c>
      <c r="J82" s="1" t="s">
        <v>194</v>
      </c>
      <c r="K82" s="23"/>
      <c r="L82" s="2"/>
      <c r="M82" s="2"/>
      <c r="N82" s="1"/>
      <c r="O82" s="8" t="s">
        <v>192</v>
      </c>
      <c r="P82" s="1"/>
      <c r="Q82" s="1"/>
      <c r="R82" s="1"/>
      <c r="S82" s="69">
        <f>IF(G48=0,0,IF(G48-S80&gt;7,7,G48-S80))</f>
        <v>6.6678486976306885</v>
      </c>
      <c r="T82" s="1" t="s">
        <v>194</v>
      </c>
      <c r="U82" s="3"/>
    </row>
    <row r="83" spans="3:21">
      <c r="C83" s="2"/>
      <c r="D83" s="1"/>
      <c r="E83" s="1" t="s">
        <v>110</v>
      </c>
      <c r="F83" s="1"/>
      <c r="G83" s="1"/>
      <c r="H83" s="1"/>
      <c r="I83" s="24">
        <f>IF(G26=0,0,I80-G26-I82)</f>
        <v>0.33205130236456171</v>
      </c>
      <c r="J83" s="1" t="s">
        <v>11</v>
      </c>
      <c r="K83" s="23"/>
      <c r="L83" s="2"/>
      <c r="M83" s="2"/>
      <c r="N83" s="1"/>
      <c r="O83" s="1" t="s">
        <v>110</v>
      </c>
      <c r="P83" s="1"/>
      <c r="Q83" s="1"/>
      <c r="R83" s="1"/>
      <c r="S83" s="24">
        <f>IF(G48=0,0,G48-S80-S82)</f>
        <v>0</v>
      </c>
      <c r="T83" s="1" t="s">
        <v>11</v>
      </c>
      <c r="U83" s="3"/>
    </row>
    <row r="84" spans="3:21">
      <c r="C84" s="2"/>
      <c r="D84" s="1"/>
      <c r="E84" s="8" t="s">
        <v>193</v>
      </c>
      <c r="F84" s="1"/>
      <c r="G84" s="1"/>
      <c r="H84" s="1"/>
      <c r="I84" s="69">
        <v>7</v>
      </c>
      <c r="J84" s="1" t="s">
        <v>194</v>
      </c>
      <c r="K84" s="23"/>
      <c r="L84" s="2"/>
      <c r="M84" s="2"/>
      <c r="N84" s="1"/>
      <c r="O84" s="8" t="s">
        <v>193</v>
      </c>
      <c r="P84" s="1"/>
      <c r="Q84" s="1"/>
      <c r="R84" s="1"/>
      <c r="S84" s="69">
        <f>IF(G49=0,0,IF(G49-S81&gt;7,7,G49-S81))</f>
        <v>-7.1001845770369982</v>
      </c>
      <c r="T84" s="1" t="s">
        <v>194</v>
      </c>
      <c r="U84" s="3"/>
    </row>
    <row r="85" spans="3:21">
      <c r="C85" s="2"/>
      <c r="D85" s="1"/>
      <c r="E85" s="1" t="s">
        <v>111</v>
      </c>
      <c r="F85" s="1"/>
      <c r="G85" s="1"/>
      <c r="H85" s="1"/>
      <c r="I85" s="24">
        <f>IF(G27=0,0,I81-G27-I84)</f>
        <v>8.4577040979638696E-5</v>
      </c>
      <c r="J85" s="1" t="s">
        <v>11</v>
      </c>
      <c r="K85" s="23"/>
      <c r="L85" s="2"/>
      <c r="M85" s="2"/>
      <c r="N85" s="1"/>
      <c r="O85" s="1" t="s">
        <v>111</v>
      </c>
      <c r="P85" s="1"/>
      <c r="Q85" s="1"/>
      <c r="R85" s="1"/>
      <c r="S85" s="24">
        <f>IF(G49=0,0,G49-S81-S84)</f>
        <v>0</v>
      </c>
      <c r="T85" s="1" t="s">
        <v>11</v>
      </c>
      <c r="U85" s="3"/>
    </row>
    <row r="86" spans="3:21">
      <c r="C86" s="2"/>
      <c r="D86" s="1"/>
      <c r="E86" s="1"/>
      <c r="F86" s="1"/>
      <c r="G86" s="1"/>
      <c r="H86" s="1"/>
      <c r="I86" s="1"/>
      <c r="J86" s="1"/>
      <c r="K86" s="23"/>
      <c r="L86" s="2"/>
      <c r="M86" s="2"/>
      <c r="N86" s="1"/>
      <c r="O86" s="1"/>
      <c r="P86" s="1"/>
      <c r="Q86" s="1"/>
      <c r="R86" s="1"/>
      <c r="S86" s="1"/>
      <c r="T86" s="1"/>
      <c r="U86" s="3"/>
    </row>
    <row r="87" spans="3:21">
      <c r="C87" s="2"/>
      <c r="D87" s="1"/>
      <c r="E87" s="1" t="s">
        <v>112</v>
      </c>
      <c r="F87" s="1"/>
      <c r="G87" s="1"/>
      <c r="H87" s="1"/>
      <c r="I87" s="24">
        <f>I80-H77</f>
        <v>23.785484635693138</v>
      </c>
      <c r="J87" s="1" t="s">
        <v>11</v>
      </c>
      <c r="K87" s="23"/>
      <c r="L87" s="2"/>
      <c r="M87" s="2"/>
      <c r="N87" s="1"/>
      <c r="O87" s="1" t="s">
        <v>112</v>
      </c>
      <c r="P87" s="1"/>
      <c r="Q87" s="1"/>
      <c r="R87" s="1"/>
      <c r="S87" s="24">
        <f>R77-S80</f>
        <v>17.044515364308609</v>
      </c>
      <c r="T87" s="1" t="s">
        <v>11</v>
      </c>
      <c r="U87" s="3"/>
    </row>
    <row r="88" spans="3:21">
      <c r="C88" s="2"/>
      <c r="D88" s="1"/>
      <c r="E88" s="1" t="s">
        <v>113</v>
      </c>
      <c r="F88" s="1"/>
      <c r="G88" s="1"/>
      <c r="H88" s="1"/>
      <c r="I88" s="24">
        <f>H79-H77</f>
        <v>20.830000000001746</v>
      </c>
      <c r="J88" s="1" t="s">
        <v>11</v>
      </c>
      <c r="K88" s="23"/>
      <c r="L88" s="2"/>
      <c r="M88" s="2"/>
      <c r="N88" s="1"/>
      <c r="O88" s="1" t="s">
        <v>113</v>
      </c>
      <c r="P88" s="1"/>
      <c r="Q88" s="1"/>
      <c r="R88" s="1"/>
      <c r="S88" s="24">
        <f>R77-R79</f>
        <v>20</v>
      </c>
      <c r="T88" s="1" t="s">
        <v>11</v>
      </c>
      <c r="U88" s="3"/>
    </row>
    <row r="89" spans="3:21">
      <c r="C89" s="2"/>
      <c r="D89" s="1"/>
      <c r="E89" s="1" t="s">
        <v>114</v>
      </c>
      <c r="F89" s="1"/>
      <c r="G89" s="1"/>
      <c r="H89" s="1"/>
      <c r="I89" s="24">
        <f>I81-H77</f>
        <v>15.24741791037377</v>
      </c>
      <c r="J89" s="1" t="s">
        <v>11</v>
      </c>
      <c r="K89" s="23"/>
      <c r="L89" s="2"/>
      <c r="M89" s="2"/>
      <c r="N89" s="1"/>
      <c r="O89" s="1" t="s">
        <v>114</v>
      </c>
      <c r="P89" s="1"/>
      <c r="Q89" s="1"/>
      <c r="R89" s="1"/>
      <c r="S89" s="24">
        <f>R77-S81</f>
        <v>25.582582089627977</v>
      </c>
      <c r="T89" s="1" t="s">
        <v>11</v>
      </c>
      <c r="U89" s="3"/>
    </row>
    <row r="90" spans="3:21">
      <c r="C90" s="2"/>
      <c r="D90" s="1"/>
      <c r="E90" s="1" t="s">
        <v>115</v>
      </c>
      <c r="F90" s="1"/>
      <c r="G90" s="1"/>
      <c r="H90" s="1"/>
      <c r="I90" s="29" t="str">
        <f>IF(I87=15,"Left Side",IF(I88=20,"Centerline",IF(I89=15,"Right Side","--")))</f>
        <v>--</v>
      </c>
      <c r="J90" s="1"/>
      <c r="K90" s="23"/>
      <c r="L90" s="2"/>
      <c r="M90" s="2"/>
      <c r="N90" s="1"/>
      <c r="O90" s="1" t="s">
        <v>115</v>
      </c>
      <c r="P90" s="1"/>
      <c r="Q90" s="1"/>
      <c r="R90" s="1"/>
      <c r="S90" s="29" t="str">
        <f>IF(S87=15,"Left Side",IF(S88=20,"Centerline",IF(S89=15,"Right Side","--")))</f>
        <v>Centerline</v>
      </c>
      <c r="T90" s="1"/>
      <c r="U90" s="3"/>
    </row>
    <row r="91" spans="3:21">
      <c r="C91" s="2"/>
      <c r="D91" s="1"/>
      <c r="E91" s="8" t="s">
        <v>212</v>
      </c>
      <c r="F91" s="1"/>
      <c r="G91" s="1"/>
      <c r="H91" s="1"/>
      <c r="I91" s="24">
        <f>I87-I82-I83</f>
        <v>16.453433333328576</v>
      </c>
      <c r="J91" s="1" t="s">
        <v>11</v>
      </c>
      <c r="K91" s="23"/>
      <c r="L91" s="2"/>
      <c r="M91" s="2"/>
      <c r="N91" s="1"/>
      <c r="O91" s="8" t="s">
        <v>212</v>
      </c>
      <c r="P91" s="1"/>
      <c r="Q91" s="1"/>
      <c r="R91" s="1"/>
      <c r="S91" s="24">
        <f>S87-S82-S83</f>
        <v>10.37666666667792</v>
      </c>
      <c r="T91" s="1" t="s">
        <v>11</v>
      </c>
      <c r="U91" s="3"/>
    </row>
    <row r="92" spans="3:21">
      <c r="C92" s="2"/>
      <c r="D92" s="1"/>
      <c r="E92" s="8" t="s">
        <v>213</v>
      </c>
      <c r="F92" s="1"/>
      <c r="G92" s="1"/>
      <c r="H92" s="1"/>
      <c r="I92" s="24">
        <f>I89-I84-I85</f>
        <v>8.2473333333327901</v>
      </c>
      <c r="J92" s="1" t="s">
        <v>11</v>
      </c>
      <c r="K92" s="23"/>
      <c r="L92" s="2"/>
      <c r="M92" s="2"/>
      <c r="N92" s="1"/>
      <c r="O92" s="8" t="s">
        <v>213</v>
      </c>
      <c r="P92" s="1"/>
      <c r="Q92" s="1"/>
      <c r="R92" s="1"/>
      <c r="S92" s="24">
        <f>S89-S84-S85</f>
        <v>32.682766666664975</v>
      </c>
      <c r="T92" s="1" t="s">
        <v>11</v>
      </c>
      <c r="U92" s="3"/>
    </row>
    <row r="93" spans="3:21">
      <c r="C93" s="2"/>
      <c r="D93" s="1"/>
      <c r="E93" s="1"/>
      <c r="F93" s="1"/>
      <c r="G93" s="1"/>
      <c r="H93" s="1"/>
      <c r="I93" s="1"/>
      <c r="J93" s="1"/>
      <c r="K93" s="23"/>
      <c r="L93" s="2"/>
      <c r="M93" s="2"/>
      <c r="N93" s="1"/>
      <c r="O93" s="1"/>
      <c r="P93" s="1"/>
      <c r="Q93" s="1"/>
      <c r="R93" s="1"/>
      <c r="S93" s="1"/>
      <c r="T93" s="1"/>
      <c r="U93" s="3"/>
    </row>
    <row r="94" spans="3:21">
      <c r="C94" s="2"/>
      <c r="D94" s="108" t="s">
        <v>117</v>
      </c>
      <c r="E94" s="1"/>
      <c r="F94" s="1"/>
      <c r="G94" s="1"/>
      <c r="H94" s="35">
        <f>IF(ISNUMBER(H69),ROUNDUP(I95/9,1),H69)</f>
        <v>173.4</v>
      </c>
      <c r="I94" s="1" t="s">
        <v>96</v>
      </c>
      <c r="J94" s="1"/>
      <c r="K94" s="23"/>
      <c r="L94" s="2"/>
      <c r="M94" s="2"/>
      <c r="N94" s="108" t="s">
        <v>117</v>
      </c>
      <c r="O94" s="1"/>
      <c r="P94" s="1"/>
      <c r="Q94" s="1"/>
      <c r="R94" s="35">
        <f>IF(ISNUMBER(R69),ROUNDUP(S95/9,1),R69)</f>
        <v>173.4</v>
      </c>
      <c r="S94" s="1" t="s">
        <v>96</v>
      </c>
      <c r="T94" s="1"/>
      <c r="U94" s="3"/>
    </row>
    <row r="95" spans="3:21">
      <c r="C95" s="2"/>
      <c r="D95" s="1"/>
      <c r="E95" s="1"/>
      <c r="F95" s="1"/>
      <c r="G95" s="1"/>
      <c r="H95" s="1"/>
      <c r="I95" s="30">
        <f>(H74-H70)*(G16+G17)</f>
        <v>1560</v>
      </c>
      <c r="J95" s="1" t="s">
        <v>118</v>
      </c>
      <c r="K95" s="23"/>
      <c r="L95" s="2"/>
      <c r="M95" s="2"/>
      <c r="N95" s="1"/>
      <c r="O95" s="1"/>
      <c r="P95" s="1"/>
      <c r="Q95" s="1"/>
      <c r="R95" s="1"/>
      <c r="S95" s="30">
        <f>(R70-R74)*(G38+G39)</f>
        <v>1560</v>
      </c>
      <c r="T95" s="1" t="s">
        <v>118</v>
      </c>
      <c r="U95" s="3"/>
    </row>
    <row r="96" spans="3:21">
      <c r="C96" s="2"/>
      <c r="D96" s="108" t="s">
        <v>119</v>
      </c>
      <c r="E96" s="1"/>
      <c r="F96" s="1"/>
      <c r="G96" s="1"/>
      <c r="H96" s="35">
        <f>IF(ISNUMBER(H69),ROUNDUP(I97/9,1),H69)</f>
        <v>115.6</v>
      </c>
      <c r="I96" s="31" t="s">
        <v>96</v>
      </c>
      <c r="J96" s="1"/>
      <c r="K96" s="23"/>
      <c r="L96" s="2"/>
      <c r="M96" s="2"/>
      <c r="N96" s="108" t="s">
        <v>119</v>
      </c>
      <c r="O96" s="1"/>
      <c r="P96" s="1"/>
      <c r="Q96" s="1"/>
      <c r="R96" s="35">
        <f>IF(ISNUMBER(R69),ROUNDUP(S97/9,1),R69)</f>
        <v>115.6</v>
      </c>
      <c r="S96" s="31" t="s">
        <v>96</v>
      </c>
      <c r="T96" s="1"/>
      <c r="U96" s="3"/>
    </row>
    <row r="97" spans="3:21">
      <c r="C97" s="2"/>
      <c r="D97" s="1"/>
      <c r="E97" s="1"/>
      <c r="F97" s="1"/>
      <c r="G97" s="1"/>
      <c r="H97" s="1"/>
      <c r="I97" s="30">
        <f>(H77-H74)*(G16+G17)</f>
        <v>1040</v>
      </c>
      <c r="J97" s="1" t="s">
        <v>118</v>
      </c>
      <c r="K97" s="23"/>
      <c r="L97" s="2"/>
      <c r="M97" s="2"/>
      <c r="N97" s="1"/>
      <c r="O97" s="1"/>
      <c r="P97" s="1"/>
      <c r="Q97" s="1"/>
      <c r="R97" s="1"/>
      <c r="S97" s="30">
        <f>(R74-R77)*(G38+G39)</f>
        <v>1040</v>
      </c>
      <c r="T97" s="1" t="s">
        <v>118</v>
      </c>
      <c r="U97" s="3"/>
    </row>
    <row r="98" spans="3:21">
      <c r="C98" s="2"/>
      <c r="D98" s="1"/>
      <c r="E98" s="1"/>
      <c r="F98" s="1"/>
      <c r="G98" s="1"/>
      <c r="H98" s="1"/>
      <c r="I98" s="1"/>
      <c r="J98" s="1"/>
      <c r="K98" s="23"/>
      <c r="L98" s="2"/>
      <c r="M98" s="2"/>
      <c r="N98" s="1"/>
      <c r="O98" s="1"/>
      <c r="P98" s="1"/>
      <c r="Q98" s="1"/>
      <c r="R98" s="1"/>
      <c r="S98" s="1"/>
      <c r="T98" s="1"/>
      <c r="U98" s="3"/>
    </row>
    <row r="99" spans="3:21">
      <c r="C99" s="2"/>
      <c r="D99" s="1"/>
      <c r="E99" s="1"/>
      <c r="F99" s="1"/>
      <c r="G99" s="1"/>
      <c r="H99" s="1">
        <f>1652.478/9</f>
        <v>183.60866666666666</v>
      </c>
      <c r="I99" s="1"/>
      <c r="J99" s="1"/>
      <c r="K99" s="23"/>
      <c r="L99" s="2"/>
      <c r="M99" s="2"/>
      <c r="N99" s="1"/>
      <c r="O99" s="1"/>
      <c r="P99" s="1"/>
      <c r="Q99" s="1"/>
      <c r="R99" s="1"/>
      <c r="S99" s="1"/>
      <c r="T99" s="1"/>
      <c r="U99" s="3"/>
    </row>
    <row r="100" spans="3:21">
      <c r="C100" s="2"/>
      <c r="D100" s="1"/>
      <c r="E100" s="1"/>
      <c r="F100" s="1"/>
      <c r="G100" s="1"/>
      <c r="H100" s="1"/>
      <c r="I100" s="1"/>
      <c r="J100" s="1"/>
      <c r="K100" s="23"/>
      <c r="L100" s="2"/>
      <c r="M100" s="2"/>
      <c r="N100" s="1"/>
      <c r="O100" s="1"/>
      <c r="P100" s="1"/>
      <c r="Q100" s="1"/>
      <c r="R100" s="1"/>
      <c r="S100" s="1"/>
      <c r="T100" s="1"/>
      <c r="U100" s="3"/>
    </row>
    <row r="101" spans="3:21">
      <c r="C101" s="2"/>
      <c r="D101" s="108" t="s">
        <v>120</v>
      </c>
      <c r="E101" s="1"/>
      <c r="F101" s="1"/>
      <c r="G101" s="1"/>
      <c r="H101" s="35">
        <f>IF(ISNUMBER(H69),ROUNDUP(I107/9,1),H69)</f>
        <v>117.8</v>
      </c>
      <c r="I101" s="1" t="s">
        <v>96</v>
      </c>
      <c r="J101" s="1"/>
      <c r="K101" s="23"/>
      <c r="L101" s="2"/>
      <c r="M101" s="2"/>
      <c r="N101" s="108" t="s">
        <v>120</v>
      </c>
      <c r="O101" s="1"/>
      <c r="P101" s="1"/>
      <c r="Q101" s="1"/>
      <c r="R101" s="35">
        <f>IF(ISNUMBER(R69),ROUNDUP(S107/9,1),R69)</f>
        <v>130.5</v>
      </c>
      <c r="S101" s="1" t="s">
        <v>96</v>
      </c>
      <c r="T101" s="1"/>
      <c r="U101" s="3"/>
    </row>
    <row r="102" spans="3:21">
      <c r="C102" s="2"/>
      <c r="D102" s="1"/>
      <c r="E102" s="1" t="s">
        <v>121</v>
      </c>
      <c r="F102" s="1"/>
      <c r="G102" s="1"/>
      <c r="H102" s="1"/>
      <c r="I102" s="30">
        <f>G23*((I87+I89)/2)</f>
        <v>1014.8554661977396</v>
      </c>
      <c r="J102" s="1" t="s">
        <v>118</v>
      </c>
      <c r="K102" s="23"/>
      <c r="L102" s="2"/>
      <c r="M102" s="2"/>
      <c r="N102" s="1"/>
      <c r="O102" s="1" t="s">
        <v>121</v>
      </c>
      <c r="P102" s="1"/>
      <c r="Q102" s="1"/>
      <c r="R102" s="1"/>
      <c r="S102" s="30">
        <f>G45*((S87+S89)/2)</f>
        <v>1108.3045338023512</v>
      </c>
      <c r="T102" s="1" t="s">
        <v>118</v>
      </c>
      <c r="U102" s="3"/>
    </row>
    <row r="103" spans="3:21">
      <c r="C103" s="2"/>
      <c r="D103" s="1"/>
      <c r="E103" s="1" t="s">
        <v>154</v>
      </c>
      <c r="F103" s="1"/>
      <c r="G103" s="1"/>
      <c r="H103" s="1"/>
      <c r="I103" s="30">
        <f>((7.5+2+9)/12)*I91</f>
        <v>25.365709722214888</v>
      </c>
      <c r="J103" s="1" t="s">
        <v>118</v>
      </c>
      <c r="K103" s="23"/>
      <c r="L103" s="2"/>
      <c r="M103" s="2"/>
      <c r="N103" s="1"/>
      <c r="O103" s="1" t="s">
        <v>154</v>
      </c>
      <c r="P103" s="1"/>
      <c r="Q103" s="1"/>
      <c r="R103" s="1"/>
      <c r="S103" s="30">
        <f>((7.5+2+9)/12)*S91</f>
        <v>15.997361111128461</v>
      </c>
      <c r="T103" s="1" t="s">
        <v>118</v>
      </c>
      <c r="U103" s="3"/>
    </row>
    <row r="104" spans="3:21">
      <c r="C104" s="2"/>
      <c r="D104" s="1"/>
      <c r="E104" s="1" t="s">
        <v>153</v>
      </c>
      <c r="F104" s="1"/>
      <c r="G104" s="1"/>
      <c r="H104" s="1"/>
      <c r="I104" s="30">
        <f>IF(I82=7,3.208,3.208*(I82/7))</f>
        <v>3.2080000000000002</v>
      </c>
      <c r="J104" s="1" t="s">
        <v>118</v>
      </c>
      <c r="K104" s="23"/>
      <c r="L104" s="2"/>
      <c r="M104" s="2"/>
      <c r="N104" s="1"/>
      <c r="O104" s="1" t="s">
        <v>153</v>
      </c>
      <c r="P104" s="1"/>
      <c r="Q104" s="1"/>
      <c r="R104" s="1"/>
      <c r="S104" s="30">
        <f>IF(S82=7,3.208,3.208*(S82/7))</f>
        <v>3.0557798031427503</v>
      </c>
      <c r="T104" s="1" t="s">
        <v>118</v>
      </c>
      <c r="U104" s="3"/>
    </row>
    <row r="105" spans="3:21">
      <c r="C105" s="2"/>
      <c r="D105" s="1"/>
      <c r="E105" s="1" t="s">
        <v>155</v>
      </c>
      <c r="F105" s="1"/>
      <c r="G105" s="1"/>
      <c r="H105" s="1"/>
      <c r="I105" s="30">
        <f>((7.5+2+9)/12)*I92</f>
        <v>12.714638888888052</v>
      </c>
      <c r="J105" s="1" t="s">
        <v>118</v>
      </c>
      <c r="K105" s="23"/>
      <c r="L105" s="2"/>
      <c r="M105" s="2"/>
      <c r="N105" s="1"/>
      <c r="O105" s="1" t="s">
        <v>155</v>
      </c>
      <c r="P105" s="1"/>
      <c r="Q105" s="1"/>
      <c r="R105" s="1"/>
      <c r="S105" s="30">
        <f>((7.5+2+9)/12)*S92</f>
        <v>50.385931944441836</v>
      </c>
      <c r="T105" s="1" t="s">
        <v>118</v>
      </c>
      <c r="U105" s="3"/>
    </row>
    <row r="106" spans="3:21">
      <c r="C106" s="2"/>
      <c r="D106" s="1"/>
      <c r="E106" s="8" t="s">
        <v>152</v>
      </c>
      <c r="F106" s="1"/>
      <c r="G106" s="1"/>
      <c r="H106" s="1"/>
      <c r="I106" s="30">
        <f>IF(I84=7,3.208,3.208*(I84/7))</f>
        <v>3.2080000000000002</v>
      </c>
      <c r="J106" s="1" t="s">
        <v>118</v>
      </c>
      <c r="K106" s="23"/>
      <c r="L106" s="2"/>
      <c r="M106" s="2"/>
      <c r="N106" s="1"/>
      <c r="O106" s="8" t="s">
        <v>152</v>
      </c>
      <c r="P106" s="1"/>
      <c r="Q106" s="1"/>
      <c r="R106" s="1"/>
      <c r="S106" s="30">
        <f>IF(S84=7,3.208,3.208*(S84/7))</f>
        <v>-3.2539131604478131</v>
      </c>
      <c r="T106" s="1" t="s">
        <v>118</v>
      </c>
      <c r="U106" s="3"/>
    </row>
    <row r="107" spans="3:21">
      <c r="C107" s="2"/>
      <c r="D107" s="1"/>
      <c r="E107" s="1" t="s">
        <v>122</v>
      </c>
      <c r="F107" s="1"/>
      <c r="G107" s="1"/>
      <c r="H107" s="1"/>
      <c r="I107" s="30">
        <f>SUM(I102:I106)</f>
        <v>1059.3518148088426</v>
      </c>
      <c r="J107" s="1" t="s">
        <v>118</v>
      </c>
      <c r="K107" s="23"/>
      <c r="L107" s="2"/>
      <c r="M107" s="2"/>
      <c r="N107" s="1"/>
      <c r="O107" s="1" t="s">
        <v>122</v>
      </c>
      <c r="P107" s="1"/>
      <c r="Q107" s="1"/>
      <c r="R107" s="1"/>
      <c r="S107" s="30">
        <f>SUM(S102:S106)</f>
        <v>1174.4896935006163</v>
      </c>
      <c r="T107" s="1" t="s">
        <v>118</v>
      </c>
      <c r="U107" s="3"/>
    </row>
    <row r="108" spans="3:21">
      <c r="C108" s="2"/>
      <c r="I108" s="1"/>
      <c r="J108" s="1"/>
      <c r="K108" s="23"/>
      <c r="L108" s="2"/>
      <c r="M108" s="2"/>
      <c r="S108" s="1"/>
      <c r="T108" s="1"/>
      <c r="U108" s="3"/>
    </row>
    <row r="109" spans="3:21">
      <c r="C109" s="2"/>
      <c r="D109" s="108" t="s">
        <v>201</v>
      </c>
      <c r="E109" s="1"/>
      <c r="F109" s="1"/>
      <c r="G109" s="1"/>
      <c r="H109" s="77" t="str">
        <f>IF(H62="","",IF(OR(G12="BR-201",G12="BR-203"),G12,"Standard?"))</f>
        <v>BR-203</v>
      </c>
      <c r="I109" s="1"/>
      <c r="J109" s="1"/>
      <c r="K109" s="23"/>
      <c r="L109" s="2"/>
      <c r="M109" s="2"/>
      <c r="N109" s="108" t="s">
        <v>201</v>
      </c>
      <c r="O109" s="1"/>
      <c r="P109" s="1"/>
      <c r="Q109" s="1"/>
      <c r="R109" s="77" t="str">
        <f>IF(R62="","",IF(OR(G12="BR-201",G12="BR-203"),G12,"Standard?"))</f>
        <v>BR-203</v>
      </c>
      <c r="S109" s="1"/>
      <c r="T109" s="1"/>
      <c r="U109" s="3"/>
    </row>
    <row r="110" spans="3:21">
      <c r="C110" s="2"/>
      <c r="D110" s="108" t="s">
        <v>200</v>
      </c>
      <c r="E110" s="1"/>
      <c r="F110" s="1"/>
      <c r="G110" s="1"/>
      <c r="H110" s="77" t="str">
        <f>IF(H62="","",G11)</f>
        <v>Movable</v>
      </c>
      <c r="I110" s="1"/>
      <c r="J110" s="1"/>
      <c r="K110" s="23"/>
      <c r="L110" s="2"/>
      <c r="M110" s="2"/>
      <c r="N110" s="108" t="s">
        <v>200</v>
      </c>
      <c r="O110" s="1"/>
      <c r="P110" s="1"/>
      <c r="Q110" s="1"/>
      <c r="R110" s="77" t="str">
        <f>IF(R62="","",G11)</f>
        <v>Movable</v>
      </c>
      <c r="S110" s="1"/>
      <c r="T110" s="1"/>
      <c r="U110" s="3"/>
    </row>
    <row r="111" spans="3:21">
      <c r="C111" s="2"/>
      <c r="D111" s="108" t="s">
        <v>209</v>
      </c>
      <c r="E111" s="1"/>
      <c r="F111" s="1"/>
      <c r="G111" s="1"/>
      <c r="H111" s="77" t="str">
        <f>IF(H62="","",G19)</f>
        <v>PCC</v>
      </c>
      <c r="I111" s="1"/>
      <c r="J111" s="1"/>
      <c r="K111" s="23"/>
      <c r="L111" s="2"/>
      <c r="M111" s="2"/>
      <c r="N111" s="108" t="s">
        <v>209</v>
      </c>
      <c r="O111" s="1"/>
      <c r="P111" s="1"/>
      <c r="Q111" s="1"/>
      <c r="R111" s="77" t="str">
        <f>IF(R62="","",G41)</f>
        <v>PCC</v>
      </c>
      <c r="S111" s="1"/>
      <c r="T111" s="1"/>
      <c r="U111" s="3"/>
    </row>
    <row r="112" spans="3:21">
      <c r="C112" s="2"/>
      <c r="D112" s="1"/>
      <c r="E112" s="1"/>
      <c r="F112" s="1"/>
      <c r="G112" s="1"/>
      <c r="H112" s="1"/>
      <c r="I112" s="1"/>
      <c r="J112" s="1"/>
      <c r="K112" s="23"/>
      <c r="L112" s="2"/>
      <c r="M112" s="2"/>
      <c r="N112" s="1"/>
      <c r="O112" s="1"/>
      <c r="P112" s="1"/>
      <c r="Q112" s="1"/>
      <c r="R112" s="1"/>
      <c r="S112" s="1"/>
      <c r="T112" s="1"/>
      <c r="U112" s="3"/>
    </row>
    <row r="113" spans="3:21">
      <c r="C113" s="2"/>
      <c r="D113" s="108" t="s">
        <v>123</v>
      </c>
      <c r="E113" s="1"/>
      <c r="F113" s="1"/>
      <c r="G113" s="1"/>
      <c r="H113" s="32">
        <f>IF(H62="","",IF(G19="","Adj. Pav't",IF(OR(G19="PCC",G19="Composite"),I114+I117,"--")))</f>
        <v>73</v>
      </c>
      <c r="I113" s="1" t="str">
        <f>IF(H113="--","Not used when abutting HMA","ft")</f>
        <v>ft</v>
      </c>
      <c r="J113" s="1"/>
      <c r="K113" s="23"/>
      <c r="L113" s="2"/>
      <c r="M113" s="2"/>
      <c r="N113" s="108" t="s">
        <v>123</v>
      </c>
      <c r="O113" s="1"/>
      <c r="P113" s="1"/>
      <c r="Q113" s="1"/>
      <c r="R113" s="32">
        <f>IF(R62="","",IF(G41="","Adj. Pav't",IF(OR(G41="PCC",G41="Composite"),S114+S117,"--")))</f>
        <v>73</v>
      </c>
      <c r="S113" s="1" t="str">
        <f>IF(R113="--","Not used when abutting HMA","ft")</f>
        <v>ft</v>
      </c>
      <c r="T113" s="1"/>
      <c r="U113" s="3"/>
    </row>
    <row r="114" spans="3:21">
      <c r="C114" s="2"/>
      <c r="D114" s="1"/>
      <c r="E114" s="8" t="s">
        <v>124</v>
      </c>
      <c r="F114" s="1"/>
      <c r="G114" s="1"/>
      <c r="H114" s="1"/>
      <c r="I114" s="33">
        <v>55</v>
      </c>
      <c r="J114" s="8" t="s">
        <v>11</v>
      </c>
      <c r="K114" s="23"/>
      <c r="L114" s="2"/>
      <c r="M114" s="2"/>
      <c r="N114" s="1"/>
      <c r="O114" s="8" t="s">
        <v>124</v>
      </c>
      <c r="P114" s="1"/>
      <c r="Q114" s="1"/>
      <c r="R114" s="1"/>
      <c r="S114" s="33">
        <v>55</v>
      </c>
      <c r="T114" s="8" t="s">
        <v>11</v>
      </c>
      <c r="U114" s="3"/>
    </row>
    <row r="115" spans="3:21">
      <c r="C115" s="2"/>
      <c r="D115" s="1"/>
      <c r="E115" s="8" t="s">
        <v>125</v>
      </c>
      <c r="F115" s="1"/>
      <c r="G115" s="1"/>
      <c r="H115" s="1"/>
      <c r="I115" s="70">
        <v>6</v>
      </c>
      <c r="J115" s="13" t="s">
        <v>126</v>
      </c>
      <c r="K115" s="23"/>
      <c r="L115" s="2"/>
      <c r="M115" s="2"/>
      <c r="N115" s="1"/>
      <c r="O115" s="8" t="s">
        <v>125</v>
      </c>
      <c r="P115" s="1"/>
      <c r="Q115" s="1"/>
      <c r="R115" s="1"/>
      <c r="S115" s="70">
        <v>6</v>
      </c>
      <c r="T115" s="13" t="s">
        <v>126</v>
      </c>
      <c r="U115" s="3"/>
    </row>
    <row r="116" spans="3:21">
      <c r="C116" s="2"/>
      <c r="D116" s="1"/>
      <c r="E116" s="8" t="s">
        <v>127</v>
      </c>
      <c r="F116" s="1"/>
      <c r="G116" s="1"/>
      <c r="H116" s="1"/>
      <c r="I116" s="70"/>
      <c r="J116" s="1" t="s">
        <v>11</v>
      </c>
      <c r="K116" s="23"/>
      <c r="L116" s="2"/>
      <c r="M116" s="2"/>
      <c r="N116" s="1"/>
      <c r="O116" s="8" t="s">
        <v>127</v>
      </c>
      <c r="P116" s="1"/>
      <c r="Q116" s="1"/>
      <c r="R116" s="1"/>
      <c r="S116" s="70"/>
      <c r="T116" s="1" t="s">
        <v>11</v>
      </c>
      <c r="U116" s="3"/>
    </row>
    <row r="117" spans="3:21">
      <c r="C117" s="2"/>
      <c r="D117" s="1"/>
      <c r="E117" s="8" t="s">
        <v>128</v>
      </c>
      <c r="F117" s="1"/>
      <c r="G117" s="1"/>
      <c r="H117" s="1"/>
      <c r="I117" s="33">
        <f>ROUNDUP((3*I115+I116),0)</f>
        <v>18</v>
      </c>
      <c r="J117" s="1" t="s">
        <v>11</v>
      </c>
      <c r="K117" s="23"/>
      <c r="L117" s="2"/>
      <c r="M117" s="2"/>
      <c r="N117" s="1"/>
      <c r="O117" s="8" t="s">
        <v>128</v>
      </c>
      <c r="P117" s="1"/>
      <c r="Q117" s="1"/>
      <c r="R117" s="1"/>
      <c r="S117" s="33">
        <f>ROUNDUP((3*S115+S116),0)</f>
        <v>18</v>
      </c>
      <c r="T117" s="1" t="s">
        <v>11</v>
      </c>
      <c r="U117" s="3"/>
    </row>
    <row r="118" spans="3:21">
      <c r="C118" s="2"/>
      <c r="D118" s="108" t="s">
        <v>129</v>
      </c>
      <c r="E118" s="1"/>
      <c r="F118" s="1"/>
      <c r="G118" s="1"/>
      <c r="H118" s="34">
        <f>IF(ISNUMBER(H69),IF(H113="--","--",H72),H69)</f>
        <v>84439.89916666667</v>
      </c>
      <c r="I118" s="34" t="str">
        <f>IF(ISNUMBER(H118),G29,H118)</f>
        <v>Right</v>
      </c>
      <c r="J118" s="1"/>
      <c r="K118" s="23"/>
      <c r="L118" s="2"/>
      <c r="M118" s="2"/>
      <c r="N118" s="108" t="s">
        <v>129</v>
      </c>
      <c r="O118" s="1"/>
      <c r="P118" s="1"/>
      <c r="Q118" s="1"/>
      <c r="R118" s="34">
        <f>IF(ISNUMBER(R69),IF(R113="--","--",R72),R69)</f>
        <v>84740.11086666667</v>
      </c>
      <c r="S118" s="34" t="str">
        <f>IF(ISNUMBER(R118),G51,R118)</f>
        <v>Right</v>
      </c>
      <c r="T118" s="1"/>
      <c r="U118" s="3"/>
    </row>
    <row r="119" spans="3:21">
      <c r="C119" s="2"/>
      <c r="D119" s="108" t="s">
        <v>87</v>
      </c>
      <c r="E119" s="1"/>
      <c r="F119" s="1"/>
      <c r="G119" s="1"/>
      <c r="H119" s="35">
        <f>IF(ISNUMBER(H113),ROUNDUP((H113*((12/12)*(10/12)-PI()*(2/12)^2))/27,1),H113)</f>
        <v>2.1</v>
      </c>
      <c r="I119" s="1" t="s">
        <v>100</v>
      </c>
      <c r="J119" s="1"/>
      <c r="K119" s="23"/>
      <c r="L119" s="2"/>
      <c r="M119" s="2"/>
      <c r="N119" s="108" t="s">
        <v>87</v>
      </c>
      <c r="O119" s="1"/>
      <c r="P119" s="1"/>
      <c r="Q119" s="1"/>
      <c r="R119" s="35">
        <f>IF(ISNUMBER(R113),ROUNDUP((R113*((12/12)*(10/12)-PI()*(2/12)^2))/27,1),R113)</f>
        <v>2.1</v>
      </c>
      <c r="S119" s="1" t="s">
        <v>100</v>
      </c>
      <c r="T119" s="1"/>
      <c r="U119" s="3"/>
    </row>
    <row r="120" spans="3:21">
      <c r="C120" s="2"/>
      <c r="D120" s="108" t="s">
        <v>130</v>
      </c>
      <c r="E120" s="1"/>
      <c r="F120" s="1"/>
      <c r="G120" s="1"/>
      <c r="H120" s="35">
        <f>IF(ISNUMBER(H113),ROUNDUP((I117*(10/12)*(6/12)/27),1),H113)</f>
        <v>0.30000000000000004</v>
      </c>
      <c r="I120" s="1" t="s">
        <v>100</v>
      </c>
      <c r="J120" s="1"/>
      <c r="K120" s="23"/>
      <c r="L120" s="2"/>
      <c r="M120" s="2"/>
      <c r="N120" s="108" t="s">
        <v>130</v>
      </c>
      <c r="O120" s="1"/>
      <c r="P120" s="1"/>
      <c r="Q120" s="1"/>
      <c r="R120" s="35">
        <f>IF(ISNUMBER(R113),ROUNDUP((S117*(10/12)*(6/12)/27),1),R113)</f>
        <v>0.30000000000000004</v>
      </c>
      <c r="S120" s="1" t="s">
        <v>100</v>
      </c>
      <c r="T120" s="1"/>
      <c r="U120" s="3"/>
    </row>
    <row r="121" spans="3:21">
      <c r="C121" s="2"/>
      <c r="D121" s="1"/>
      <c r="E121" s="1"/>
      <c r="F121" s="1"/>
      <c r="G121" s="1"/>
      <c r="H121" s="1"/>
      <c r="I121" s="1"/>
      <c r="J121" s="1"/>
      <c r="K121" s="23"/>
      <c r="L121" s="2"/>
      <c r="M121" s="2"/>
      <c r="N121" s="1"/>
      <c r="O121" s="1"/>
      <c r="P121" s="1"/>
      <c r="Q121" s="1"/>
      <c r="R121" s="1"/>
      <c r="S121" s="1"/>
      <c r="T121" s="1"/>
      <c r="U121" s="3"/>
    </row>
    <row r="122" spans="3:21">
      <c r="C122" s="2"/>
      <c r="D122" s="108" t="s">
        <v>88</v>
      </c>
      <c r="E122" s="1"/>
      <c r="F122" s="1"/>
      <c r="G122" s="1"/>
      <c r="H122" s="35">
        <f>IF(ISNUMBER(H69),ROUNDUP(((I124+I125)/2*I129+(I125+I126)/2*I130+(I126+I127)/2*I131+(I127+I128)/2*I132)*140/2000,1),H69)</f>
        <v>386.70000000000005</v>
      </c>
      <c r="I122" s="1" t="s">
        <v>101</v>
      </c>
      <c r="J122" s="1"/>
      <c r="K122" s="23"/>
      <c r="L122" s="2"/>
      <c r="M122" s="2"/>
      <c r="N122" s="108" t="s">
        <v>88</v>
      </c>
      <c r="O122" s="1"/>
      <c r="P122" s="1"/>
      <c r="Q122" s="1"/>
      <c r="R122" s="35">
        <f>IF(ISNUMBER(R69),ROUNDUP(((S124+S125)/2*S129+(S125+S126)/2*S130+(S126+S127)/2*S131+(S127+S128)/2*S132)*140/2000,1),R69)</f>
        <v>403.8</v>
      </c>
      <c r="S122" s="1" t="s">
        <v>101</v>
      </c>
      <c r="T122" s="1"/>
      <c r="U122" s="3"/>
    </row>
    <row r="123" spans="3:21">
      <c r="C123" s="2"/>
      <c r="D123" s="1"/>
      <c r="E123" s="1" t="s">
        <v>131</v>
      </c>
      <c r="F123" s="1"/>
      <c r="G123" s="1"/>
      <c r="H123" s="1"/>
      <c r="I123" s="24">
        <f>I73+I75+(I87+I89)/2-1</f>
        <v>58.516451273033454</v>
      </c>
      <c r="J123" s="1" t="s">
        <v>11</v>
      </c>
      <c r="K123" s="23"/>
      <c r="L123" s="2"/>
      <c r="M123" s="2"/>
      <c r="N123" s="1"/>
      <c r="O123" s="1" t="s">
        <v>131</v>
      </c>
      <c r="P123" s="1"/>
      <c r="Q123" s="1"/>
      <c r="R123" s="1"/>
      <c r="S123" s="24">
        <f>S73+S75+(S87+S89)/2-1</f>
        <v>60.313548726968293</v>
      </c>
      <c r="T123" s="1" t="s">
        <v>11</v>
      </c>
      <c r="U123" s="3"/>
    </row>
    <row r="124" spans="3:21">
      <c r="C124" s="2"/>
      <c r="D124" s="1"/>
      <c r="E124" s="1" t="s">
        <v>132</v>
      </c>
      <c r="F124" s="1"/>
      <c r="G124" s="1"/>
      <c r="H124" s="1"/>
      <c r="I124" s="1">
        <v>1</v>
      </c>
      <c r="J124" s="1" t="s">
        <v>11</v>
      </c>
      <c r="K124" s="23"/>
      <c r="L124" s="2"/>
      <c r="M124" s="2"/>
      <c r="N124" s="1"/>
      <c r="O124" s="1" t="s">
        <v>156</v>
      </c>
      <c r="P124" s="1"/>
      <c r="Q124" s="1"/>
      <c r="R124" s="1"/>
      <c r="S124" s="1">
        <v>1</v>
      </c>
      <c r="T124" s="1" t="s">
        <v>11</v>
      </c>
      <c r="U124" s="3"/>
    </row>
    <row r="125" spans="3:21">
      <c r="C125" s="2"/>
      <c r="D125" s="1"/>
      <c r="E125" s="1" t="s">
        <v>133</v>
      </c>
      <c r="F125" s="1"/>
      <c r="G125" s="1"/>
      <c r="H125" s="1"/>
      <c r="I125" s="1">
        <v>1</v>
      </c>
      <c r="J125" s="1" t="s">
        <v>11</v>
      </c>
      <c r="K125" s="23"/>
      <c r="L125" s="2"/>
      <c r="M125" s="2"/>
      <c r="N125" s="1"/>
      <c r="O125" s="1" t="s">
        <v>157</v>
      </c>
      <c r="P125" s="1"/>
      <c r="Q125" s="1"/>
      <c r="R125" s="1"/>
      <c r="S125" s="1">
        <v>1</v>
      </c>
      <c r="T125" s="1" t="s">
        <v>11</v>
      </c>
      <c r="U125" s="3"/>
    </row>
    <row r="126" spans="3:21">
      <c r="C126" s="2"/>
      <c r="D126" s="1"/>
      <c r="E126" s="1" t="s">
        <v>134</v>
      </c>
      <c r="F126" s="1"/>
      <c r="G126" s="1"/>
      <c r="H126" s="1"/>
      <c r="I126" s="36">
        <f>1+I73/I123</f>
        <v>1.3417842258868617</v>
      </c>
      <c r="J126" s="1" t="s">
        <v>11</v>
      </c>
      <c r="K126" s="23"/>
      <c r="L126" s="2"/>
      <c r="M126" s="2"/>
      <c r="N126" s="1"/>
      <c r="O126" s="1" t="s">
        <v>158</v>
      </c>
      <c r="P126" s="1"/>
      <c r="Q126" s="1"/>
      <c r="R126" s="1"/>
      <c r="S126" s="36">
        <f>1+S73/S123</f>
        <v>1.3316004516752518</v>
      </c>
      <c r="T126" s="1" t="s">
        <v>11</v>
      </c>
      <c r="U126" s="3"/>
    </row>
    <row r="127" spans="3:21">
      <c r="C127" s="2"/>
      <c r="D127" s="1"/>
      <c r="E127" s="1" t="s">
        <v>135</v>
      </c>
      <c r="F127" s="1"/>
      <c r="G127" s="1"/>
      <c r="H127" s="1"/>
      <c r="I127" s="36">
        <f>1+(I73+I75)/I123</f>
        <v>1.6835684517737235</v>
      </c>
      <c r="J127" s="1" t="s">
        <v>11</v>
      </c>
      <c r="K127" s="23"/>
      <c r="L127" s="2"/>
      <c r="M127" s="2"/>
      <c r="N127" s="1"/>
      <c r="O127" s="1" t="s">
        <v>159</v>
      </c>
      <c r="P127" s="1"/>
      <c r="Q127" s="1"/>
      <c r="R127" s="1"/>
      <c r="S127" s="36">
        <f>1+(S73+S75)/S123</f>
        <v>1.6632009033505037</v>
      </c>
      <c r="T127" s="1" t="s">
        <v>11</v>
      </c>
      <c r="U127" s="3"/>
    </row>
    <row r="128" spans="3:21">
      <c r="C128" s="2"/>
      <c r="D128" s="1"/>
      <c r="E128" s="8" t="s">
        <v>136</v>
      </c>
      <c r="F128" s="1"/>
      <c r="G128" s="1"/>
      <c r="H128" s="1"/>
      <c r="I128" s="1">
        <v>2</v>
      </c>
      <c r="J128" s="8" t="s">
        <v>11</v>
      </c>
      <c r="K128" s="23"/>
      <c r="L128" s="2"/>
      <c r="M128" s="2"/>
      <c r="N128" s="1"/>
      <c r="O128" s="8" t="s">
        <v>136</v>
      </c>
      <c r="P128" s="1"/>
      <c r="Q128" s="1"/>
      <c r="R128" s="1"/>
      <c r="S128" s="1">
        <v>2</v>
      </c>
      <c r="T128" s="8" t="s">
        <v>11</v>
      </c>
      <c r="U128" s="3"/>
    </row>
    <row r="129" spans="3:23">
      <c r="C129" s="2"/>
      <c r="D129" s="1"/>
      <c r="E129" s="1" t="s">
        <v>137</v>
      </c>
      <c r="F129" s="1"/>
      <c r="G129" s="1"/>
      <c r="H129" s="1"/>
      <c r="I129" s="24">
        <f>IF(H94=0,0,(2+SUM(G16:G17)+2)*I71)</f>
        <v>560</v>
      </c>
      <c r="J129" s="1" t="s">
        <v>118</v>
      </c>
      <c r="K129" s="37"/>
      <c r="L129" s="2"/>
      <c r="M129" s="2"/>
      <c r="N129" s="1"/>
      <c r="O129" s="1" t="s">
        <v>137</v>
      </c>
      <c r="P129" s="1"/>
      <c r="Q129" s="1"/>
      <c r="R129" s="1"/>
      <c r="S129" s="24">
        <f>IF(R94=0,0,(2+SUM(G38:G39)+2)*S71)</f>
        <v>560</v>
      </c>
      <c r="T129" s="1" t="s">
        <v>118</v>
      </c>
      <c r="U129" s="71"/>
    </row>
    <row r="130" spans="3:23">
      <c r="C130" s="2"/>
      <c r="D130" s="1"/>
      <c r="E130" s="1" t="s">
        <v>138</v>
      </c>
      <c r="F130" s="1"/>
      <c r="G130" s="1"/>
      <c r="H130" s="1"/>
      <c r="I130" s="24">
        <f>IF(H94=0,0,(2+SUM(G16:G17)+2)*I73)</f>
        <v>1120</v>
      </c>
      <c r="J130" s="1" t="s">
        <v>118</v>
      </c>
      <c r="K130" s="37"/>
      <c r="L130" s="2"/>
      <c r="M130" s="2"/>
      <c r="N130" s="1"/>
      <c r="O130" s="1" t="s">
        <v>138</v>
      </c>
      <c r="P130" s="1"/>
      <c r="Q130" s="1"/>
      <c r="R130" s="1"/>
      <c r="S130" s="24">
        <f>IF(R94=0,0,(2+SUM(G38:G39)+2)*S73)</f>
        <v>1120</v>
      </c>
      <c r="T130" s="1" t="s">
        <v>118</v>
      </c>
      <c r="U130" s="71"/>
    </row>
    <row r="131" spans="3:23">
      <c r="C131" s="2"/>
      <c r="D131" s="1"/>
      <c r="E131" s="1" t="s">
        <v>139</v>
      </c>
      <c r="F131" s="1"/>
      <c r="G131" s="1"/>
      <c r="H131" s="1"/>
      <c r="I131" s="24">
        <f>IF(H96=0,0,(2+SUM(G16:G17)+2)*I75)</f>
        <v>1120</v>
      </c>
      <c r="J131" s="1" t="s">
        <v>118</v>
      </c>
      <c r="K131" s="37"/>
      <c r="L131" s="2"/>
      <c r="M131" s="2"/>
      <c r="N131" s="1"/>
      <c r="O131" s="1" t="s">
        <v>139</v>
      </c>
      <c r="P131" s="1"/>
      <c r="Q131" s="1"/>
      <c r="R131" s="1"/>
      <c r="S131" s="24">
        <f>IF(R96=0,0,(2+SUM(G38:G39)+2)*S75)</f>
        <v>1120</v>
      </c>
      <c r="T131" s="1" t="s">
        <v>118</v>
      </c>
      <c r="U131" s="71"/>
      <c r="V131" s="38"/>
      <c r="W131" s="105"/>
    </row>
    <row r="132" spans="3:23">
      <c r="C132" s="2"/>
      <c r="D132" s="1"/>
      <c r="E132" s="1" t="s">
        <v>140</v>
      </c>
      <c r="F132" s="1"/>
      <c r="G132" s="1"/>
      <c r="H132" s="1"/>
      <c r="I132" s="24">
        <f>IF(H101=0,0,I107+2*I91+2*I92+2*(G15+18.5/12)+2*(G18+18.5/12)-1*G23)</f>
        <v>1062.9200148088319</v>
      </c>
      <c r="J132" s="1" t="s">
        <v>118</v>
      </c>
      <c r="K132" s="37"/>
      <c r="L132" s="2"/>
      <c r="M132" s="2"/>
      <c r="N132" s="1"/>
      <c r="O132" s="1" t="s">
        <v>140</v>
      </c>
      <c r="P132" s="1"/>
      <c r="Q132" s="1"/>
      <c r="R132" s="1"/>
      <c r="S132" s="24">
        <f>IF(R101=0,0,S107+2*S91+2*S92+2*(G37+18.5/12)+2*(G40+18.5/12)-1*G45)</f>
        <v>1214.7752268339686</v>
      </c>
      <c r="T132" s="1" t="s">
        <v>118</v>
      </c>
      <c r="U132" s="71"/>
      <c r="V132" s="38"/>
      <c r="W132" s="105"/>
    </row>
    <row r="133" spans="3:23">
      <c r="C133" s="2"/>
      <c r="D133" s="1"/>
      <c r="E133" s="1"/>
      <c r="F133" s="1"/>
      <c r="G133" s="1"/>
      <c r="H133" s="1"/>
      <c r="I133" s="1"/>
      <c r="J133" s="1"/>
      <c r="K133" s="37"/>
      <c r="L133" s="2"/>
      <c r="M133" s="2"/>
      <c r="N133" s="1"/>
      <c r="O133" s="1"/>
      <c r="P133" s="1"/>
      <c r="Q133" s="1"/>
      <c r="R133" s="1"/>
      <c r="S133" s="1"/>
      <c r="T133" s="1"/>
      <c r="U133" s="71"/>
      <c r="V133" s="38"/>
      <c r="W133" s="105"/>
    </row>
    <row r="134" spans="3:23">
      <c r="C134" s="2"/>
      <c r="D134" s="1"/>
      <c r="E134" s="1"/>
      <c r="F134" s="1"/>
      <c r="G134" s="1"/>
      <c r="H134" s="1"/>
      <c r="I134" s="1"/>
      <c r="J134" s="1"/>
      <c r="K134" s="37"/>
      <c r="L134" s="2"/>
      <c r="M134" s="2"/>
      <c r="N134" s="1"/>
      <c r="O134" s="1"/>
      <c r="P134" s="1"/>
      <c r="Q134" s="1"/>
      <c r="R134" s="1"/>
      <c r="S134" s="1"/>
      <c r="T134" s="1"/>
      <c r="U134" s="71"/>
      <c r="V134" s="38"/>
      <c r="W134" s="105"/>
    </row>
    <row r="135" spans="3:23">
      <c r="C135" s="2"/>
      <c r="D135" s="108" t="s">
        <v>89</v>
      </c>
      <c r="E135" s="1"/>
      <c r="F135" s="1"/>
      <c r="G135" s="1"/>
      <c r="H135" s="35">
        <f>IF(ISNUMBER(H69),IF(H101=0,0,ROUNDUP(I136/9,1)),H69)</f>
        <v>447</v>
      </c>
      <c r="I135" s="38" t="s">
        <v>96</v>
      </c>
      <c r="J135" s="1"/>
      <c r="K135" s="23"/>
      <c r="L135" s="2"/>
      <c r="M135" s="2"/>
      <c r="N135" s="108" t="s">
        <v>89</v>
      </c>
      <c r="O135" s="1"/>
      <c r="P135" s="1"/>
      <c r="Q135" s="1"/>
      <c r="R135" s="35">
        <f>IF(ISNUMBER(R69),ROUNDUP(S136/9,1),R69)</f>
        <v>463.90000000000003</v>
      </c>
      <c r="S135" s="38" t="s">
        <v>96</v>
      </c>
      <c r="T135" s="1"/>
      <c r="U135" s="3"/>
      <c r="V135" s="1"/>
      <c r="W135" s="106"/>
    </row>
    <row r="136" spans="3:23" ht="15.75" thickBot="1">
      <c r="C136" s="14"/>
      <c r="D136" s="15"/>
      <c r="E136" s="15"/>
      <c r="F136" s="15"/>
      <c r="G136" s="15"/>
      <c r="H136" s="15"/>
      <c r="I136" s="72">
        <f>SUM(I129:I132)+1*(2+G16+G17+2)+2*G23</f>
        <v>4022.9200148088321</v>
      </c>
      <c r="J136" s="15" t="s">
        <v>118</v>
      </c>
      <c r="K136" s="39"/>
      <c r="L136" s="14"/>
      <c r="M136" s="14"/>
      <c r="N136" s="15"/>
      <c r="O136" s="15"/>
      <c r="P136" s="15"/>
      <c r="Q136" s="15"/>
      <c r="R136" s="15"/>
      <c r="S136" s="72">
        <f>SUM(S129:S132)+1*(2+G38+G39+2)+2*G45</f>
        <v>4174.7752268339682</v>
      </c>
      <c r="T136" s="15" t="s">
        <v>118</v>
      </c>
      <c r="U136" s="17"/>
      <c r="V136" s="1"/>
      <c r="W136" s="106"/>
    </row>
    <row r="138" spans="3:23">
      <c r="H138" s="1"/>
      <c r="I138" s="1"/>
      <c r="J138" s="1"/>
      <c r="K138" s="1"/>
      <c r="L138" s="1"/>
      <c r="M138" s="1"/>
      <c r="N138" s="1"/>
    </row>
  </sheetData>
  <mergeCells count="67">
    <mergeCell ref="M56:O56"/>
    <mergeCell ref="R56:T56"/>
    <mergeCell ref="C58:U58"/>
    <mergeCell ref="C59:K59"/>
    <mergeCell ref="M59:U59"/>
    <mergeCell ref="M53:O53"/>
    <mergeCell ref="R53:T53"/>
    <mergeCell ref="M54:O54"/>
    <mergeCell ref="R54:T54"/>
    <mergeCell ref="M55:O55"/>
    <mergeCell ref="R55:T55"/>
    <mergeCell ref="C35:J35"/>
    <mergeCell ref="L50:U50"/>
    <mergeCell ref="L51:P51"/>
    <mergeCell ref="Q51:U51"/>
    <mergeCell ref="M52:O52"/>
    <mergeCell ref="R52:T52"/>
    <mergeCell ref="AQ13:AQ16"/>
    <mergeCell ref="AR13:AR16"/>
    <mergeCell ref="AC14:AC16"/>
    <mergeCell ref="AH14:AH17"/>
    <mergeCell ref="AI14:AI17"/>
    <mergeCell ref="AJ14:AJ17"/>
    <mergeCell ref="C13:J13"/>
    <mergeCell ref="AK13:AK16"/>
    <mergeCell ref="AL13:AM16"/>
    <mergeCell ref="AN13:AN16"/>
    <mergeCell ref="AO13:AO16"/>
    <mergeCell ref="AP13:AP16"/>
    <mergeCell ref="AA16:AB16"/>
    <mergeCell ref="AP11:AP12"/>
    <mergeCell ref="AQ11:AQ12"/>
    <mergeCell ref="AR11:AR12"/>
    <mergeCell ref="AS11:AS17"/>
    <mergeCell ref="Y12:Y17"/>
    <mergeCell ref="Z12:Z17"/>
    <mergeCell ref="AA12:AB15"/>
    <mergeCell ref="AD12:AD16"/>
    <mergeCell ref="AE12:AE16"/>
    <mergeCell ref="AF12:AF16"/>
    <mergeCell ref="L11:P11"/>
    <mergeCell ref="Q11:U11"/>
    <mergeCell ref="Y11:AB11"/>
    <mergeCell ref="AC11:AG11"/>
    <mergeCell ref="AH11:AJ13"/>
    <mergeCell ref="AK11:AO11"/>
    <mergeCell ref="AG12:AG16"/>
    <mergeCell ref="AL12:AM12"/>
    <mergeCell ref="L9:P9"/>
    <mergeCell ref="Q9:U9"/>
    <mergeCell ref="Y9:AS9"/>
    <mergeCell ref="L10:P10"/>
    <mergeCell ref="Q10:U10"/>
    <mergeCell ref="Y10:AS10"/>
    <mergeCell ref="Y6:AS7"/>
    <mergeCell ref="L7:P7"/>
    <mergeCell ref="Q7:U7"/>
    <mergeCell ref="L8:P8"/>
    <mergeCell ref="Q8:U8"/>
    <mergeCell ref="Y8:AS8"/>
    <mergeCell ref="B2:U2"/>
    <mergeCell ref="B3:U3"/>
    <mergeCell ref="B4:U4"/>
    <mergeCell ref="C5:U5"/>
    <mergeCell ref="C6:J6"/>
    <mergeCell ref="L6:P6"/>
    <mergeCell ref="Q6:U6"/>
  </mergeCells>
  <dataValidations count="5">
    <dataValidation type="list" allowBlank="1" showErrorMessage="1" promptTitle="&lt;select&gt;" prompt="Left_x000a_Right" sqref="G25 G47" xr:uid="{1B2C5BFC-E66E-42F4-A61E-20F38179F401}">
      <formula1>$P$20:$P$22</formula1>
    </dataValidation>
    <dataValidation type="list" allowBlank="1" showErrorMessage="1" promptTitle="&lt;select&gt;" prompt="HMA_x000a_PCC_x000a_Composite" sqref="G12" xr:uid="{23417D8F-B0DF-4EAE-8151-0F1B53A17484}">
      <formula1>$N$20:$N$21</formula1>
    </dataValidation>
    <dataValidation type="list" allowBlank="1" showErrorMessage="1" promptTitle="&lt;select&gt;" prompt="HMA_x000a_PCC_x000a_Composite" sqref="G19 G41" xr:uid="{BAF0D7A2-1DF1-4A87-B851-B0F0FDC06719}">
      <formula1>$O$20:$O$22</formula1>
    </dataValidation>
    <dataValidation type="list" allowBlank="1" showErrorMessage="1" promptTitle="&lt;select&gt;" prompt="Fixed_x000a_Movable" sqref="G11" xr:uid="{B4AE91B9-753E-44F7-A939-DD2A2C9A504D}">
      <formula1>$Q$20:$Q$21</formula1>
    </dataValidation>
    <dataValidation type="list" allowBlank="1" showErrorMessage="1" sqref="G29 G51" xr:uid="{DAE4532F-311A-4B70-A104-B79B5D79A2E8}">
      <formula1>$P$20:$P$21</formula1>
    </dataValidation>
  </dataValidations>
  <hyperlinks>
    <hyperlink ref="Q11:U11" r:id="rId1" display="Chapter 7D-1  Determination of Reinforced Bridge Approach" xr:uid="{1C67D554-3D8E-4ED1-B6AD-24B58EC73AAE}"/>
  </hyperlinks>
  <pageMargins left="0.7" right="0.7" top="0.75" bottom="0.75" header="0.3" footer="0.3"/>
  <pageSetup paperSize="119" scale="82" fitToHeight="0" orientation="landscape" r:id="rId2"/>
  <rowBreaks count="1" manualBreakCount="1">
    <brk id="57" min="2" max="20" man="1"/>
  </rowBreak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9243D-1708-4F0B-ABAD-1CE1126848A4}">
  <sheetPr>
    <pageSetUpPr fitToPage="1"/>
  </sheetPr>
  <dimension ref="A2:AS138"/>
  <sheetViews>
    <sheetView topLeftCell="T3" zoomScale="80" zoomScaleNormal="80" zoomScalePageLayoutView="60" workbookViewId="0">
      <selection activeCell="AN30" sqref="AN30"/>
    </sheetView>
  </sheetViews>
  <sheetFormatPr defaultRowHeight="15"/>
  <cols>
    <col min="3" max="6" width="12.7109375" customWidth="1"/>
    <col min="7" max="7" width="14.5703125" customWidth="1"/>
    <col min="8" max="8" width="16.7109375" customWidth="1"/>
    <col min="9" max="9" width="16.140625" customWidth="1"/>
    <col min="10" max="17" width="12.7109375" customWidth="1"/>
    <col min="18" max="18" width="18" customWidth="1"/>
    <col min="19" max="19" width="16.42578125" customWidth="1"/>
    <col min="20" max="21" width="12.7109375" customWidth="1"/>
    <col min="22" max="22" width="8.7109375" customWidth="1"/>
    <col min="23" max="23" width="8.7109375" style="104" customWidth="1"/>
    <col min="24" max="24" width="8.7109375" customWidth="1"/>
    <col min="25" max="45" width="15.7109375" customWidth="1"/>
  </cols>
  <sheetData>
    <row r="2" spans="1:45" ht="19.5">
      <c r="B2" s="129" t="s">
        <v>221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</row>
    <row r="3" spans="1:45" ht="19.5">
      <c r="B3" s="129" t="s">
        <v>220</v>
      </c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3"/>
      <c r="W3" s="103"/>
    </row>
    <row r="4" spans="1:45" ht="20.25" thickBot="1">
      <c r="B4" s="129" t="s">
        <v>210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Y4" s="21" t="s">
        <v>70</v>
      </c>
    </row>
    <row r="5" spans="1:45" ht="20.25" thickBot="1">
      <c r="C5" s="211" t="s">
        <v>202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3"/>
      <c r="Y5" s="119" t="s">
        <v>224</v>
      </c>
    </row>
    <row r="6" spans="1:45">
      <c r="C6" s="179" t="s">
        <v>148</v>
      </c>
      <c r="D6" s="180"/>
      <c r="E6" s="180"/>
      <c r="F6" s="180"/>
      <c r="G6" s="180"/>
      <c r="H6" s="180"/>
      <c r="I6" s="180"/>
      <c r="J6" s="182"/>
      <c r="K6" s="1"/>
      <c r="L6" s="179" t="s">
        <v>2</v>
      </c>
      <c r="M6" s="180"/>
      <c r="N6" s="180"/>
      <c r="O6" s="180"/>
      <c r="P6" s="180"/>
      <c r="Q6" s="179" t="s">
        <v>3</v>
      </c>
      <c r="R6" s="180"/>
      <c r="S6" s="180"/>
      <c r="T6" s="180"/>
      <c r="U6" s="182"/>
      <c r="Y6" s="139" t="s">
        <v>71</v>
      </c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1"/>
    </row>
    <row r="7" spans="1:45">
      <c r="C7" s="2" t="s">
        <v>4</v>
      </c>
      <c r="D7" s="1"/>
      <c r="E7" s="1"/>
      <c r="F7" s="1"/>
      <c r="G7" s="1"/>
      <c r="H7" s="1"/>
      <c r="I7" s="1"/>
      <c r="J7" s="3"/>
      <c r="K7" s="1"/>
      <c r="L7" s="204" t="s">
        <v>146</v>
      </c>
      <c r="M7" s="205"/>
      <c r="N7" s="205"/>
      <c r="O7" s="205"/>
      <c r="P7" s="206"/>
      <c r="Q7" s="204" t="s">
        <v>5</v>
      </c>
      <c r="R7" s="205"/>
      <c r="S7" s="205"/>
      <c r="T7" s="205"/>
      <c r="U7" s="206"/>
      <c r="Y7" s="142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4"/>
    </row>
    <row r="8" spans="1:45" ht="15" customHeight="1">
      <c r="C8" s="2"/>
      <c r="D8" s="1" t="s">
        <v>6</v>
      </c>
      <c r="E8" s="1"/>
      <c r="F8" s="1"/>
      <c r="G8" s="80">
        <v>84600.37</v>
      </c>
      <c r="H8" s="1"/>
      <c r="I8" s="1"/>
      <c r="J8" s="3"/>
      <c r="K8" s="1"/>
      <c r="L8" s="204" t="s">
        <v>141</v>
      </c>
      <c r="M8" s="205"/>
      <c r="N8" s="205"/>
      <c r="O8" s="205"/>
      <c r="P8" s="206"/>
      <c r="Q8" s="204" t="s">
        <v>7</v>
      </c>
      <c r="R8" s="205"/>
      <c r="S8" s="205"/>
      <c r="T8" s="205"/>
      <c r="U8" s="206"/>
      <c r="Y8" s="145" t="s">
        <v>204</v>
      </c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7"/>
    </row>
    <row r="9" spans="1:45" ht="15" customHeight="1">
      <c r="A9" s="128">
        <v>19160</v>
      </c>
      <c r="C9" s="2"/>
      <c r="D9" s="1" t="s">
        <v>8</v>
      </c>
      <c r="E9" s="1"/>
      <c r="F9" s="1"/>
      <c r="G9" s="69"/>
      <c r="H9" s="1" t="s">
        <v>150</v>
      </c>
      <c r="I9" s="1"/>
      <c r="J9" s="3"/>
      <c r="K9" s="1"/>
      <c r="L9" s="179" t="s">
        <v>144</v>
      </c>
      <c r="M9" s="180"/>
      <c r="N9" s="180"/>
      <c r="O9" s="180"/>
      <c r="P9" s="180"/>
      <c r="Q9" s="198" t="s">
        <v>9</v>
      </c>
      <c r="R9" s="199"/>
      <c r="S9" s="199"/>
      <c r="T9" s="199"/>
      <c r="U9" s="200"/>
      <c r="Y9" s="148" t="s">
        <v>72</v>
      </c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50"/>
    </row>
    <row r="10" spans="1:45" ht="15" customHeight="1" thickBot="1">
      <c r="A10" s="128" t="s">
        <v>227</v>
      </c>
      <c r="C10" s="2"/>
      <c r="D10" s="1" t="s">
        <v>10</v>
      </c>
      <c r="E10" s="1"/>
      <c r="F10" s="1"/>
      <c r="G10" s="81">
        <f>179+4.5/12</f>
        <v>179.375</v>
      </c>
      <c r="H10" s="1" t="s">
        <v>11</v>
      </c>
      <c r="I10" s="4"/>
      <c r="J10" s="3"/>
      <c r="K10" s="1"/>
      <c r="L10" s="204" t="s">
        <v>142</v>
      </c>
      <c r="M10" s="205"/>
      <c r="N10" s="205"/>
      <c r="O10" s="205"/>
      <c r="P10" s="206"/>
      <c r="Q10" s="179" t="s">
        <v>218</v>
      </c>
      <c r="R10" s="180"/>
      <c r="S10" s="180"/>
      <c r="T10" s="180"/>
      <c r="U10" s="182"/>
      <c r="Y10" s="151" t="str">
        <f>"This Data Entry Sheet fills Tab "&amp;AU22&amp;" effective "&amp;TEXT(X24,"mm-dd-yy")</f>
        <v>This Data Entry Sheet fills Tab  effective 01-00-00</v>
      </c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3"/>
    </row>
    <row r="11" spans="1:45" ht="15.75" thickBot="1">
      <c r="C11" s="2"/>
      <c r="D11" s="1" t="s">
        <v>12</v>
      </c>
      <c r="E11" s="1"/>
      <c r="F11" s="1"/>
      <c r="G11" s="82" t="s">
        <v>13</v>
      </c>
      <c r="H11" s="5" t="s">
        <v>14</v>
      </c>
      <c r="I11" s="1"/>
      <c r="J11" s="3"/>
      <c r="K11" s="1"/>
      <c r="L11" s="208" t="s">
        <v>143</v>
      </c>
      <c r="M11" s="209"/>
      <c r="N11" s="209"/>
      <c r="O11" s="209"/>
      <c r="P11" s="210"/>
      <c r="Q11" s="201" t="s">
        <v>219</v>
      </c>
      <c r="R11" s="202"/>
      <c r="S11" s="202"/>
      <c r="T11" s="202"/>
      <c r="U11" s="203"/>
      <c r="Y11" s="154" t="s">
        <v>73</v>
      </c>
      <c r="Z11" s="155"/>
      <c r="AA11" s="155"/>
      <c r="AB11" s="156"/>
      <c r="AC11" s="157" t="s">
        <v>74</v>
      </c>
      <c r="AD11" s="155"/>
      <c r="AE11" s="155"/>
      <c r="AF11" s="155"/>
      <c r="AG11" s="155"/>
      <c r="AH11" s="165" t="s">
        <v>205</v>
      </c>
      <c r="AI11" s="166"/>
      <c r="AJ11" s="167"/>
      <c r="AK11" s="157" t="s">
        <v>75</v>
      </c>
      <c r="AL11" s="155"/>
      <c r="AM11" s="155"/>
      <c r="AN11" s="155"/>
      <c r="AO11" s="156"/>
      <c r="AP11" s="173" t="s">
        <v>76</v>
      </c>
      <c r="AQ11" s="175" t="s">
        <v>76</v>
      </c>
      <c r="AR11" s="175" t="s">
        <v>76</v>
      </c>
      <c r="AS11" s="158" t="s">
        <v>77</v>
      </c>
    </row>
    <row r="12" spans="1:45" ht="15" customHeight="1">
      <c r="C12" s="2"/>
      <c r="D12" s="1" t="s">
        <v>149</v>
      </c>
      <c r="E12" s="1"/>
      <c r="F12" s="1"/>
      <c r="G12" s="82" t="s">
        <v>0</v>
      </c>
      <c r="H12" s="5" t="s">
        <v>151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4"/>
      <c r="Y12" s="161" t="s">
        <v>78</v>
      </c>
      <c r="Z12" s="132" t="s">
        <v>29</v>
      </c>
      <c r="AA12" s="135" t="s">
        <v>79</v>
      </c>
      <c r="AB12" s="136"/>
      <c r="AC12" s="85" t="s">
        <v>80</v>
      </c>
      <c r="AD12" s="216" t="s">
        <v>81</v>
      </c>
      <c r="AE12" s="216" t="s">
        <v>82</v>
      </c>
      <c r="AF12" s="216" t="s">
        <v>83</v>
      </c>
      <c r="AG12" s="216" t="s">
        <v>84</v>
      </c>
      <c r="AH12" s="164"/>
      <c r="AI12" s="168"/>
      <c r="AJ12" s="169"/>
      <c r="AK12" s="126" t="s">
        <v>76</v>
      </c>
      <c r="AL12" s="177" t="s">
        <v>76</v>
      </c>
      <c r="AM12" s="178"/>
      <c r="AN12" s="126" t="s">
        <v>76</v>
      </c>
      <c r="AO12" s="87" t="s">
        <v>76</v>
      </c>
      <c r="AP12" s="174"/>
      <c r="AQ12" s="176"/>
      <c r="AR12" s="176"/>
      <c r="AS12" s="159"/>
    </row>
    <row r="13" spans="1:45" ht="15" customHeight="1">
      <c r="C13" s="179" t="s">
        <v>15</v>
      </c>
      <c r="D13" s="180"/>
      <c r="E13" s="180"/>
      <c r="F13" s="180"/>
      <c r="G13" s="180"/>
      <c r="H13" s="180"/>
      <c r="I13" s="180"/>
      <c r="J13" s="182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162"/>
      <c r="Z13" s="133"/>
      <c r="AA13" s="137"/>
      <c r="AB13" s="138"/>
      <c r="AC13" s="88"/>
      <c r="AD13" s="164"/>
      <c r="AE13" s="164"/>
      <c r="AF13" s="164"/>
      <c r="AG13" s="164"/>
      <c r="AH13" s="170"/>
      <c r="AI13" s="171"/>
      <c r="AJ13" s="172"/>
      <c r="AK13" s="164" t="s">
        <v>85</v>
      </c>
      <c r="AL13" s="137" t="s">
        <v>86</v>
      </c>
      <c r="AM13" s="217"/>
      <c r="AN13" s="164" t="s">
        <v>87</v>
      </c>
      <c r="AO13" s="164" t="s">
        <v>206</v>
      </c>
      <c r="AP13" s="164" t="s">
        <v>88</v>
      </c>
      <c r="AQ13" s="207" t="s">
        <v>89</v>
      </c>
      <c r="AR13" s="207" t="s">
        <v>223</v>
      </c>
      <c r="AS13" s="159"/>
    </row>
    <row r="14" spans="1:45" ht="15" customHeight="1">
      <c r="C14" s="2" t="s">
        <v>16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162"/>
      <c r="Z14" s="133"/>
      <c r="AA14" s="137"/>
      <c r="AB14" s="138"/>
      <c r="AC14" s="137" t="s">
        <v>90</v>
      </c>
      <c r="AD14" s="164"/>
      <c r="AE14" s="164"/>
      <c r="AF14" s="164"/>
      <c r="AG14" s="164"/>
      <c r="AH14" s="207" t="s">
        <v>207</v>
      </c>
      <c r="AI14" s="215" t="s">
        <v>208</v>
      </c>
      <c r="AJ14" s="207" t="s">
        <v>209</v>
      </c>
      <c r="AK14" s="164"/>
      <c r="AL14" s="137"/>
      <c r="AM14" s="217"/>
      <c r="AN14" s="164"/>
      <c r="AO14" s="164"/>
      <c r="AP14" s="164"/>
      <c r="AQ14" s="207"/>
      <c r="AR14" s="207"/>
      <c r="AS14" s="159"/>
    </row>
    <row r="15" spans="1:45" ht="15" customHeight="1">
      <c r="C15" s="2"/>
      <c r="D15" s="1" t="s">
        <v>17</v>
      </c>
      <c r="E15" s="1"/>
      <c r="F15" s="1"/>
      <c r="G15" s="69">
        <v>0</v>
      </c>
      <c r="H15" s="1" t="s">
        <v>11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162"/>
      <c r="Z15" s="133"/>
      <c r="AA15" s="130"/>
      <c r="AB15" s="131"/>
      <c r="AC15" s="137"/>
      <c r="AD15" s="164"/>
      <c r="AE15" s="164"/>
      <c r="AF15" s="164"/>
      <c r="AG15" s="164"/>
      <c r="AH15" s="207"/>
      <c r="AI15" s="207"/>
      <c r="AJ15" s="207"/>
      <c r="AK15" s="164"/>
      <c r="AL15" s="137"/>
      <c r="AM15" s="217"/>
      <c r="AN15" s="164"/>
      <c r="AO15" s="164"/>
      <c r="AP15" s="164"/>
      <c r="AQ15" s="207"/>
      <c r="AR15" s="207"/>
      <c r="AS15" s="159"/>
    </row>
    <row r="16" spans="1:45" ht="15" customHeight="1">
      <c r="C16" s="2"/>
      <c r="D16" s="1" t="s">
        <v>18</v>
      </c>
      <c r="E16" s="1"/>
      <c r="F16" s="1"/>
      <c r="G16" s="69">
        <v>35.5</v>
      </c>
      <c r="H16" s="1" t="s">
        <v>11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162"/>
      <c r="Z16" s="133"/>
      <c r="AA16" s="130" t="s">
        <v>91</v>
      </c>
      <c r="AB16" s="131"/>
      <c r="AC16" s="137"/>
      <c r="AD16" s="164"/>
      <c r="AE16" s="164"/>
      <c r="AF16" s="164"/>
      <c r="AG16" s="164"/>
      <c r="AH16" s="207"/>
      <c r="AI16" s="207"/>
      <c r="AJ16" s="207"/>
      <c r="AK16" s="164"/>
      <c r="AL16" s="137"/>
      <c r="AM16" s="217"/>
      <c r="AN16" s="164"/>
      <c r="AO16" s="164"/>
      <c r="AP16" s="164"/>
      <c r="AQ16" s="207"/>
      <c r="AR16" s="207"/>
      <c r="AS16" s="159"/>
    </row>
    <row r="17" spans="3:45" ht="15.75" thickBot="1">
      <c r="C17" s="2"/>
      <c r="D17" s="1" t="s">
        <v>19</v>
      </c>
      <c r="E17" s="1"/>
      <c r="F17" s="1"/>
      <c r="G17" s="69">
        <v>18</v>
      </c>
      <c r="H17" s="1" t="s">
        <v>11</v>
      </c>
      <c r="I17" s="1"/>
      <c r="J17" s="3"/>
      <c r="K17" s="1"/>
      <c r="L17" s="1"/>
      <c r="M17" s="1"/>
      <c r="N17" s="1" t="s">
        <v>21</v>
      </c>
      <c r="O17" s="1"/>
      <c r="P17" s="1"/>
      <c r="Q17" s="1"/>
      <c r="R17" s="1"/>
      <c r="S17" s="1"/>
      <c r="T17" s="1"/>
      <c r="U17" s="3"/>
      <c r="Y17" s="163"/>
      <c r="Z17" s="134"/>
      <c r="AA17" s="127" t="s">
        <v>92</v>
      </c>
      <c r="AB17" s="127" t="s">
        <v>93</v>
      </c>
      <c r="AC17" s="90" t="s">
        <v>94</v>
      </c>
      <c r="AD17" s="91" t="s">
        <v>95</v>
      </c>
      <c r="AE17" s="91" t="s">
        <v>96</v>
      </c>
      <c r="AF17" s="91" t="s">
        <v>96</v>
      </c>
      <c r="AG17" s="91" t="s">
        <v>96</v>
      </c>
      <c r="AH17" s="214"/>
      <c r="AI17" s="214"/>
      <c r="AJ17" s="214"/>
      <c r="AK17" s="91" t="s">
        <v>97</v>
      </c>
      <c r="AL17" s="92" t="s">
        <v>98</v>
      </c>
      <c r="AM17" s="91" t="s">
        <v>99</v>
      </c>
      <c r="AN17" s="91" t="s">
        <v>100</v>
      </c>
      <c r="AO17" s="91" t="s">
        <v>100</v>
      </c>
      <c r="AP17" s="91" t="s">
        <v>101</v>
      </c>
      <c r="AQ17" s="90" t="s">
        <v>96</v>
      </c>
      <c r="AR17" s="90" t="s">
        <v>101</v>
      </c>
      <c r="AS17" s="160"/>
    </row>
    <row r="18" spans="3:45" ht="15.75" thickTop="1">
      <c r="C18" s="2"/>
      <c r="D18" s="1" t="s">
        <v>20</v>
      </c>
      <c r="E18" s="1"/>
      <c r="F18" s="1"/>
      <c r="G18" s="69">
        <v>0</v>
      </c>
      <c r="H18" s="1" t="s">
        <v>11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3"/>
      <c r="Z18" s="94"/>
      <c r="AA18" s="94"/>
      <c r="AB18" s="94"/>
      <c r="AC18" s="95"/>
      <c r="AD18" s="95"/>
      <c r="AE18" s="95"/>
      <c r="AF18" s="95"/>
      <c r="AG18" s="95"/>
      <c r="AH18" s="100"/>
      <c r="AI18" s="100"/>
      <c r="AJ18" s="100"/>
      <c r="AK18" s="95"/>
      <c r="AL18" s="96"/>
      <c r="AM18" s="94"/>
      <c r="AN18" s="95"/>
      <c r="AO18" s="95"/>
      <c r="AP18" s="95"/>
      <c r="AQ18" s="95"/>
      <c r="AR18" s="120"/>
      <c r="AS18" s="97"/>
    </row>
    <row r="19" spans="3:45">
      <c r="C19" s="2"/>
      <c r="D19" s="1" t="s">
        <v>22</v>
      </c>
      <c r="E19" s="1"/>
      <c r="F19" s="1"/>
      <c r="G19" s="82" t="s">
        <v>23</v>
      </c>
      <c r="H19" s="7" t="s">
        <v>24</v>
      </c>
      <c r="I19" s="1"/>
      <c r="J19" s="3"/>
      <c r="K19" s="1"/>
      <c r="L19" s="1"/>
      <c r="M19" s="1"/>
      <c r="N19" s="40" t="s">
        <v>145</v>
      </c>
      <c r="O19" s="40" t="s">
        <v>26</v>
      </c>
      <c r="P19" s="40" t="s">
        <v>27</v>
      </c>
      <c r="Q19" s="40" t="s">
        <v>28</v>
      </c>
      <c r="R19" s="40"/>
      <c r="S19" s="1"/>
      <c r="T19" s="1"/>
      <c r="U19" s="3"/>
      <c r="Y19" s="98">
        <f>H61</f>
        <v>84600.37</v>
      </c>
      <c r="Z19" s="99" t="str">
        <f>H62</f>
        <v>South</v>
      </c>
      <c r="AA19" s="99">
        <f>H64</f>
        <v>9.3244000000000007</v>
      </c>
      <c r="AB19" s="99" t="str">
        <f>H65</f>
        <v>--</v>
      </c>
      <c r="AC19" s="100">
        <f>H67</f>
        <v>12</v>
      </c>
      <c r="AD19" s="110">
        <f>H69</f>
        <v>70</v>
      </c>
      <c r="AE19" s="107">
        <f>H94</f>
        <v>178.4</v>
      </c>
      <c r="AF19" s="107">
        <f>H96</f>
        <v>118.89999999999999</v>
      </c>
      <c r="AG19" s="107">
        <f>H101</f>
        <v>133.4</v>
      </c>
      <c r="AH19" s="100" t="str">
        <f>H109</f>
        <v>BR-203</v>
      </c>
      <c r="AI19" s="100" t="str">
        <f>H110</f>
        <v>Movable</v>
      </c>
      <c r="AJ19" s="100" t="str">
        <f>H111</f>
        <v>PCC</v>
      </c>
      <c r="AK19" s="111">
        <f>H113</f>
        <v>75</v>
      </c>
      <c r="AL19" s="101">
        <f>H118</f>
        <v>84456.251000000004</v>
      </c>
      <c r="AM19" s="112" t="str">
        <f>I118</f>
        <v>Left</v>
      </c>
      <c r="AN19" s="107">
        <f>H119</f>
        <v>2.1</v>
      </c>
      <c r="AO19" s="107">
        <f>H120</f>
        <v>0.30000000000000004</v>
      </c>
      <c r="AP19" s="107">
        <f>H122</f>
        <v>410.20000000000005</v>
      </c>
      <c r="AQ19" s="107">
        <f>H135</f>
        <v>472.70000000000005</v>
      </c>
      <c r="AR19" s="121"/>
      <c r="AS19" s="102"/>
    </row>
    <row r="20" spans="3:45">
      <c r="C20" s="2" t="s">
        <v>25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1</v>
      </c>
      <c r="O20" s="1" t="s">
        <v>31</v>
      </c>
      <c r="P20" s="1" t="s">
        <v>32</v>
      </c>
      <c r="Q20" s="1" t="s">
        <v>33</v>
      </c>
      <c r="R20" s="1"/>
      <c r="S20" s="1"/>
      <c r="T20" s="1"/>
      <c r="U20" s="3"/>
      <c r="Y20" s="98">
        <f>R61</f>
        <v>84600.37</v>
      </c>
      <c r="Z20" s="99" t="str">
        <f>R62</f>
        <v>North</v>
      </c>
      <c r="AA20" s="99">
        <f>R64</f>
        <v>9.3244000000000007</v>
      </c>
      <c r="AB20" s="99" t="str">
        <f>R65</f>
        <v>--</v>
      </c>
      <c r="AC20" s="100">
        <f>R67</f>
        <v>12</v>
      </c>
      <c r="AD20" s="110">
        <f>R69</f>
        <v>71.082300000000004</v>
      </c>
      <c r="AE20" s="107">
        <f>R94</f>
        <v>178.4</v>
      </c>
      <c r="AF20" s="107">
        <f>R96</f>
        <v>118.89999999999999</v>
      </c>
      <c r="AG20" s="107">
        <f>R101</f>
        <v>121.6</v>
      </c>
      <c r="AH20" s="100" t="str">
        <f>R109</f>
        <v>BR-203</v>
      </c>
      <c r="AI20" s="100" t="str">
        <f>R110</f>
        <v>Movable</v>
      </c>
      <c r="AJ20" s="100" t="str">
        <f>R111</f>
        <v>PCC</v>
      </c>
      <c r="AK20" s="111">
        <f>R113</f>
        <v>75</v>
      </c>
      <c r="AL20" s="101">
        <f>R118</f>
        <v>84756.712700000004</v>
      </c>
      <c r="AM20" s="112" t="str">
        <f>S118</f>
        <v>Left</v>
      </c>
      <c r="AN20" s="107">
        <f>R119</f>
        <v>2.1</v>
      </c>
      <c r="AO20" s="107">
        <f>R120</f>
        <v>0.30000000000000004</v>
      </c>
      <c r="AP20" s="107">
        <f>R122</f>
        <v>397.1</v>
      </c>
      <c r="AQ20" s="107">
        <f>R135</f>
        <v>459.20000000000005</v>
      </c>
      <c r="AR20" s="121"/>
      <c r="AS20" s="102"/>
    </row>
    <row r="21" spans="3:45">
      <c r="C21" s="2"/>
      <c r="D21" s="1" t="s">
        <v>29</v>
      </c>
      <c r="E21" s="1"/>
      <c r="F21" s="1"/>
      <c r="G21" s="82" t="s">
        <v>228</v>
      </c>
      <c r="H21" s="5" t="s">
        <v>30</v>
      </c>
      <c r="I21" s="1"/>
      <c r="J21" s="3"/>
      <c r="K21" s="1"/>
      <c r="L21" s="1"/>
      <c r="M21" s="1"/>
      <c r="N21" s="1" t="s">
        <v>0</v>
      </c>
      <c r="O21" s="1" t="s">
        <v>23</v>
      </c>
      <c r="P21" s="1" t="s">
        <v>36</v>
      </c>
      <c r="Q21" s="1" t="s">
        <v>13</v>
      </c>
      <c r="R21" s="1"/>
      <c r="S21" s="1"/>
      <c r="T21" s="1"/>
      <c r="U21" s="3"/>
      <c r="Y21" s="98"/>
      <c r="Z21" s="99"/>
      <c r="AA21" s="99"/>
      <c r="AB21" s="99"/>
      <c r="AC21" s="100"/>
      <c r="AD21" s="100"/>
      <c r="AE21" s="100"/>
      <c r="AF21" s="100"/>
      <c r="AG21" s="100"/>
      <c r="AH21" s="100"/>
      <c r="AI21" s="100"/>
      <c r="AJ21" s="100"/>
      <c r="AK21" s="100"/>
      <c r="AL21" s="101"/>
      <c r="AM21" s="99"/>
      <c r="AN21" s="100"/>
      <c r="AO21" s="100"/>
      <c r="AP21" s="100"/>
      <c r="AQ21" s="100"/>
      <c r="AR21" s="122"/>
      <c r="AS21" s="102"/>
    </row>
    <row r="22" spans="3:45">
      <c r="C22" s="2"/>
      <c r="D22" s="8" t="s">
        <v>34</v>
      </c>
      <c r="E22" s="1"/>
      <c r="F22" s="1"/>
      <c r="G22" s="80">
        <v>84516.251000000004</v>
      </c>
      <c r="H22" s="5" t="s">
        <v>35</v>
      </c>
      <c r="I22" s="1"/>
      <c r="J22" s="3"/>
      <c r="K22" s="1"/>
      <c r="L22" s="1"/>
      <c r="M22" s="1"/>
      <c r="N22" s="1"/>
      <c r="O22" s="1" t="s">
        <v>38</v>
      </c>
      <c r="P22" s="8" t="s">
        <v>214</v>
      </c>
      <c r="Q22" s="1"/>
      <c r="R22" s="8"/>
      <c r="S22" s="1"/>
      <c r="T22" s="1"/>
      <c r="U22" s="3"/>
    </row>
    <row r="23" spans="3:45" ht="18.75">
      <c r="C23" s="2"/>
      <c r="D23" s="1" t="s">
        <v>37</v>
      </c>
      <c r="E23" s="1"/>
      <c r="F23" s="1"/>
      <c r="G23" s="69">
        <v>53.5</v>
      </c>
      <c r="H23" s="1" t="s">
        <v>11</v>
      </c>
      <c r="I23" s="41" t="str">
        <f>IF(G23=SUM(G15:G18),"","Does not match road width")</f>
        <v/>
      </c>
      <c r="J23" s="42"/>
      <c r="K23" s="9"/>
      <c r="L23" s="1"/>
      <c r="M23" s="1"/>
      <c r="N23" s="1"/>
      <c r="O23" s="1"/>
      <c r="P23" s="1"/>
      <c r="Q23" s="1"/>
      <c r="R23" s="8"/>
      <c r="S23" s="1"/>
      <c r="T23" s="1"/>
      <c r="U23" s="3"/>
      <c r="Y23" t="s">
        <v>231</v>
      </c>
      <c r="AB23" s="218" t="s">
        <v>246</v>
      </c>
    </row>
    <row r="24" spans="3:45">
      <c r="C24" s="2"/>
      <c r="D24" s="1" t="s">
        <v>39</v>
      </c>
      <c r="E24" s="1"/>
      <c r="F24" s="1"/>
      <c r="G24" s="69">
        <v>9.3244000000000007</v>
      </c>
      <c r="H24" s="1" t="s">
        <v>40</v>
      </c>
      <c r="I24" s="1"/>
      <c r="J24" s="3"/>
      <c r="K24" s="1"/>
      <c r="L24" s="1"/>
      <c r="M24" s="1"/>
      <c r="N24" s="1"/>
      <c r="O24" s="1"/>
      <c r="P24" s="1"/>
      <c r="Q24" s="1"/>
      <c r="R24" s="8"/>
      <c r="S24" s="1"/>
      <c r="T24" s="1"/>
      <c r="U24" s="3"/>
      <c r="Y24" t="s">
        <v>232</v>
      </c>
      <c r="AK24" t="s">
        <v>240</v>
      </c>
    </row>
    <row r="25" spans="3:45">
      <c r="C25" s="2"/>
      <c r="D25" s="1" t="s">
        <v>215</v>
      </c>
      <c r="E25" s="1"/>
      <c r="F25" s="1"/>
      <c r="G25" s="82" t="s">
        <v>32</v>
      </c>
      <c r="H25" s="5" t="s">
        <v>216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  <c r="Z25" t="s">
        <v>243</v>
      </c>
    </row>
    <row r="26" spans="3:45">
      <c r="C26" s="2"/>
      <c r="D26" s="1" t="s">
        <v>43</v>
      </c>
      <c r="E26" s="1"/>
      <c r="F26" s="1"/>
      <c r="G26" s="80">
        <v>84515.978000000003</v>
      </c>
      <c r="H26" s="5" t="s">
        <v>44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  <c r="Y26" t="s">
        <v>233</v>
      </c>
    </row>
    <row r="27" spans="3:45">
      <c r="C27" s="2"/>
      <c r="D27" s="1" t="s">
        <v>45</v>
      </c>
      <c r="E27" s="1"/>
      <c r="F27" s="1"/>
      <c r="G27" s="80">
        <v>84507.183999999994</v>
      </c>
      <c r="H27" s="5" t="s">
        <v>44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  <c r="Y27" t="s">
        <v>234</v>
      </c>
    </row>
    <row r="28" spans="3:45">
      <c r="C28" s="2" t="s">
        <v>46</v>
      </c>
      <c r="D28" s="1"/>
      <c r="E28" s="1"/>
      <c r="F28" s="1"/>
      <c r="G28" s="1"/>
      <c r="H28" s="1"/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  <c r="Y28" t="s">
        <v>235</v>
      </c>
    </row>
    <row r="29" spans="3:45">
      <c r="C29" s="2"/>
      <c r="D29" s="1" t="s">
        <v>47</v>
      </c>
      <c r="E29" s="1"/>
      <c r="F29" s="1"/>
      <c r="G29" s="82" t="s">
        <v>32</v>
      </c>
      <c r="H29" s="5" t="s">
        <v>42</v>
      </c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  <c r="Y29" t="s">
        <v>242</v>
      </c>
    </row>
    <row r="30" spans="3:45">
      <c r="C30" s="2"/>
      <c r="D30" s="1"/>
      <c r="E30" s="1"/>
      <c r="F30" s="1"/>
      <c r="G30" s="1"/>
      <c r="H30" s="1"/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  <c r="Y30" t="s">
        <v>244</v>
      </c>
    </row>
    <row r="31" spans="3:45">
      <c r="C31" s="2"/>
      <c r="D31" s="1"/>
      <c r="E31" s="1"/>
      <c r="F31" s="1"/>
      <c r="G31" s="1"/>
      <c r="H31" s="1"/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  <c r="Y31" t="s">
        <v>245</v>
      </c>
    </row>
    <row r="32" spans="3:45">
      <c r="C32" s="2"/>
      <c r="D32" s="1"/>
      <c r="E32" s="1"/>
      <c r="F32" s="1"/>
      <c r="G32" s="1"/>
      <c r="H32" s="1"/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>
      <c r="C33" s="2"/>
      <c r="D33" s="1"/>
      <c r="E33" s="1"/>
      <c r="F33" s="1"/>
      <c r="G33" s="1"/>
      <c r="H33" s="1"/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>
      <c r="C34" s="2"/>
      <c r="D34" s="1"/>
      <c r="E34" s="1"/>
      <c r="F34" s="1"/>
      <c r="G34" s="1"/>
      <c r="H34" s="1"/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>
      <c r="C35" s="179" t="s">
        <v>48</v>
      </c>
      <c r="D35" s="180"/>
      <c r="E35" s="180"/>
      <c r="F35" s="180"/>
      <c r="G35" s="180"/>
      <c r="H35" s="180"/>
      <c r="I35" s="180"/>
      <c r="J35" s="182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>
      <c r="C36" s="2" t="s">
        <v>16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>
      <c r="C37" s="2"/>
      <c r="D37" s="1" t="s">
        <v>17</v>
      </c>
      <c r="E37" s="1"/>
      <c r="F37" s="1"/>
      <c r="G37" s="69">
        <v>0</v>
      </c>
      <c r="H37" s="1" t="s">
        <v>11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>
      <c r="C38" s="2"/>
      <c r="D38" s="1" t="s">
        <v>18</v>
      </c>
      <c r="E38" s="1"/>
      <c r="F38" s="1"/>
      <c r="G38" s="69">
        <v>35.5</v>
      </c>
      <c r="H38" s="1" t="s">
        <v>11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>
      <c r="C39" s="2"/>
      <c r="D39" s="1" t="s">
        <v>19</v>
      </c>
      <c r="E39" s="1"/>
      <c r="F39" s="1"/>
      <c r="G39" s="69">
        <v>18</v>
      </c>
      <c r="H39" s="1" t="s">
        <v>11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>
      <c r="C40" s="2"/>
      <c r="D40" s="1" t="s">
        <v>20</v>
      </c>
      <c r="E40" s="1"/>
      <c r="F40" s="1"/>
      <c r="G40" s="69">
        <v>0</v>
      </c>
      <c r="H40" s="1" t="s">
        <v>11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>
      <c r="C41" s="2"/>
      <c r="D41" s="1" t="s">
        <v>22</v>
      </c>
      <c r="E41" s="1"/>
      <c r="F41" s="1"/>
      <c r="G41" s="82" t="s">
        <v>23</v>
      </c>
      <c r="H41" s="7" t="s">
        <v>24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>
      <c r="C42" s="2" t="s">
        <v>25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>
      <c r="C43" s="2"/>
      <c r="D43" s="1" t="s">
        <v>29</v>
      </c>
      <c r="E43" s="1"/>
      <c r="F43" s="1"/>
      <c r="G43" s="82" t="s">
        <v>229</v>
      </c>
      <c r="H43" s="5" t="s">
        <v>49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>
      <c r="C44" s="2"/>
      <c r="D44" s="8" t="s">
        <v>50</v>
      </c>
      <c r="E44" s="1"/>
      <c r="F44" s="1"/>
      <c r="G44" s="80">
        <f>84516.251+179.3817</f>
        <v>84695.632700000002</v>
      </c>
      <c r="H44" s="5" t="s">
        <v>35</v>
      </c>
      <c r="I44" s="219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>
      <c r="C45" s="2"/>
      <c r="D45" s="1" t="s">
        <v>37</v>
      </c>
      <c r="E45" s="1"/>
      <c r="F45" s="1"/>
      <c r="G45" s="69">
        <v>53.5</v>
      </c>
      <c r="H45" s="1" t="s">
        <v>11</v>
      </c>
      <c r="I45" s="41" t="str">
        <f>IF(G45=SUM(G37:G40),"","Does not match road width")</f>
        <v/>
      </c>
      <c r="J45" s="42"/>
      <c r="K45" s="1"/>
      <c r="L45" s="1"/>
      <c r="M45" s="83"/>
      <c r="N45" s="1"/>
      <c r="O45" s="1"/>
      <c r="P45" s="1"/>
      <c r="Q45" s="1"/>
      <c r="R45" s="1"/>
      <c r="S45" s="1"/>
      <c r="T45" s="1"/>
      <c r="U45" s="3"/>
    </row>
    <row r="46" spans="3:21">
      <c r="C46" s="2"/>
      <c r="D46" s="1" t="s">
        <v>39</v>
      </c>
      <c r="E46" s="1"/>
      <c r="F46" s="1"/>
      <c r="G46" s="69">
        <v>9.3244000000000007</v>
      </c>
      <c r="H46" s="1" t="s">
        <v>40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>
      <c r="C47" s="2"/>
      <c r="D47" s="1" t="s">
        <v>41</v>
      </c>
      <c r="E47" s="1"/>
      <c r="F47" s="1"/>
      <c r="G47" s="82" t="s">
        <v>32</v>
      </c>
      <c r="H47" s="5" t="s">
        <v>216</v>
      </c>
      <c r="I47" s="1"/>
      <c r="J47" s="3"/>
      <c r="K47" s="1"/>
      <c r="L47" s="83"/>
      <c r="M47" s="1"/>
      <c r="N47" s="1"/>
      <c r="O47" s="83"/>
      <c r="P47" s="1"/>
      <c r="Q47" s="1"/>
      <c r="R47" s="1"/>
      <c r="S47" s="1"/>
      <c r="T47" s="1"/>
      <c r="U47" s="3"/>
    </row>
    <row r="48" spans="3:21">
      <c r="C48" s="2"/>
      <c r="D48" s="1" t="s">
        <v>43</v>
      </c>
      <c r="E48" s="1"/>
      <c r="F48" s="1"/>
      <c r="G48" s="80">
        <f>84515.978+193.3816</f>
        <v>84709.359599999996</v>
      </c>
      <c r="H48" s="5" t="s">
        <v>51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5.75" thickBot="1">
      <c r="C49" s="2"/>
      <c r="D49" s="1" t="s">
        <v>45</v>
      </c>
      <c r="E49" s="1"/>
      <c r="F49" s="1"/>
      <c r="G49" s="80">
        <f>84507.184+193.3746</f>
        <v>84700.558599999989</v>
      </c>
      <c r="H49" s="5" t="s">
        <v>51</v>
      </c>
      <c r="I49" s="1"/>
      <c r="J49" s="3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>
      <c r="C50" s="2" t="s">
        <v>46</v>
      </c>
      <c r="D50" s="1"/>
      <c r="E50" s="1"/>
      <c r="F50" s="1"/>
      <c r="G50" s="1"/>
      <c r="H50" s="1"/>
      <c r="I50" s="1"/>
      <c r="J50" s="3"/>
      <c r="K50" s="1"/>
      <c r="L50" s="195" t="s">
        <v>52</v>
      </c>
      <c r="M50" s="196"/>
      <c r="N50" s="196"/>
      <c r="O50" s="196"/>
      <c r="P50" s="196"/>
      <c r="Q50" s="196"/>
      <c r="R50" s="196"/>
      <c r="S50" s="196"/>
      <c r="T50" s="196"/>
      <c r="U50" s="197"/>
    </row>
    <row r="51" spans="3:21">
      <c r="C51" s="2"/>
      <c r="D51" s="1" t="s">
        <v>47</v>
      </c>
      <c r="E51" s="1"/>
      <c r="F51" s="1"/>
      <c r="G51" s="82" t="s">
        <v>32</v>
      </c>
      <c r="H51" s="5" t="s">
        <v>42</v>
      </c>
      <c r="I51" s="1"/>
      <c r="J51" s="3"/>
      <c r="K51" s="1"/>
      <c r="L51" s="189" t="str">
        <f>G21&amp;" End"</f>
        <v>South End</v>
      </c>
      <c r="M51" s="190"/>
      <c r="N51" s="190"/>
      <c r="O51" s="190"/>
      <c r="P51" s="191"/>
      <c r="Q51" s="193" t="str">
        <f>G43&amp;" End"</f>
        <v>North End</v>
      </c>
      <c r="R51" s="190"/>
      <c r="S51" s="190"/>
      <c r="T51" s="190"/>
      <c r="U51" s="194"/>
    </row>
    <row r="52" spans="3:21">
      <c r="C52" s="2"/>
      <c r="D52" s="1"/>
      <c r="E52" s="1"/>
      <c r="F52" s="1"/>
      <c r="G52" s="1"/>
      <c r="H52" s="1"/>
      <c r="I52" s="1"/>
      <c r="J52" s="3"/>
      <c r="K52" s="1"/>
      <c r="L52" s="10" t="s">
        <v>53</v>
      </c>
      <c r="M52" s="192" t="s">
        <v>54</v>
      </c>
      <c r="N52" s="192"/>
      <c r="O52" s="192"/>
      <c r="P52" s="116">
        <f>IF(ISNUMBER(H69),H70,"--")</f>
        <v>84446.251000000004</v>
      </c>
      <c r="Q52" s="11" t="s">
        <v>55</v>
      </c>
      <c r="R52" s="192" t="s">
        <v>56</v>
      </c>
      <c r="S52" s="192"/>
      <c r="T52" s="192"/>
      <c r="U52" s="12">
        <f>IF(R61="","--",R79)</f>
        <v>84695.632700000002</v>
      </c>
    </row>
    <row r="53" spans="3:21">
      <c r="C53" s="2"/>
      <c r="D53" s="1"/>
      <c r="E53" s="1"/>
      <c r="F53" s="1"/>
      <c r="G53" s="1"/>
      <c r="H53" s="1"/>
      <c r="I53" s="1"/>
      <c r="J53" s="3"/>
      <c r="K53" s="1"/>
      <c r="L53" s="10" t="s">
        <v>57</v>
      </c>
      <c r="M53" s="187" t="s">
        <v>58</v>
      </c>
      <c r="N53" s="187"/>
      <c r="O53" s="187"/>
      <c r="P53" s="116">
        <f>IF(ISNUMBER(H69),IF(G19="HMA","No EF Joint for HMA",H72),"--")</f>
        <v>84456.251000000004</v>
      </c>
      <c r="Q53" s="11" t="s">
        <v>59</v>
      </c>
      <c r="R53" s="188" t="s">
        <v>60</v>
      </c>
      <c r="S53" s="188"/>
      <c r="T53" s="188"/>
      <c r="U53" s="12">
        <f>IF(ISNUMBER(R69),R77,"--")</f>
        <v>84716.712700000004</v>
      </c>
    </row>
    <row r="54" spans="3:21">
      <c r="C54" s="2"/>
      <c r="D54" s="1"/>
      <c r="E54" s="1"/>
      <c r="F54" s="1"/>
      <c r="G54" s="1"/>
      <c r="H54" s="1"/>
      <c r="I54" s="1"/>
      <c r="J54" s="3"/>
      <c r="K54" s="1"/>
      <c r="L54" s="10" t="s">
        <v>61</v>
      </c>
      <c r="M54" s="188" t="s">
        <v>62</v>
      </c>
      <c r="N54" s="188"/>
      <c r="O54" s="188"/>
      <c r="P54" s="116">
        <f>IF(ISNUMBER(H69),H74,"--")</f>
        <v>84476.251000000004</v>
      </c>
      <c r="Q54" s="11" t="s">
        <v>63</v>
      </c>
      <c r="R54" s="188" t="s">
        <v>62</v>
      </c>
      <c r="S54" s="188"/>
      <c r="T54" s="188"/>
      <c r="U54" s="12">
        <f>IF(ISNUMBER(R69),R74,"--")</f>
        <v>84736.712700000004</v>
      </c>
    </row>
    <row r="55" spans="3:21">
      <c r="C55" s="2"/>
      <c r="D55" s="1"/>
      <c r="E55" s="1"/>
      <c r="F55" s="1"/>
      <c r="G55" s="1"/>
      <c r="H55" s="1"/>
      <c r="I55" s="1"/>
      <c r="J55" s="3"/>
      <c r="K55" s="1"/>
      <c r="L55" s="10" t="s">
        <v>64</v>
      </c>
      <c r="M55" s="188" t="s">
        <v>60</v>
      </c>
      <c r="N55" s="188"/>
      <c r="O55" s="188"/>
      <c r="P55" s="116">
        <f>IF(ISNUMBER(H69),H77,"--")</f>
        <v>84496.251000000004</v>
      </c>
      <c r="Q55" s="11" t="s">
        <v>65</v>
      </c>
      <c r="R55" s="187" t="s">
        <v>58</v>
      </c>
      <c r="S55" s="187"/>
      <c r="T55" s="187"/>
      <c r="U55" s="12">
        <f>IF(ISNUMBER(R69),IF(G41="HMA","No EF Joint for HMA",R72),"--")</f>
        <v>84756.712700000004</v>
      </c>
    </row>
    <row r="56" spans="3:21" ht="15.75" thickBot="1">
      <c r="C56" s="14"/>
      <c r="D56" s="15"/>
      <c r="E56" s="15"/>
      <c r="F56" s="15"/>
      <c r="G56" s="15"/>
      <c r="H56" s="16"/>
      <c r="I56" s="15"/>
      <c r="J56" s="17"/>
      <c r="K56" s="15"/>
      <c r="L56" s="18" t="s">
        <v>66</v>
      </c>
      <c r="M56" s="183" t="s">
        <v>67</v>
      </c>
      <c r="N56" s="183"/>
      <c r="O56" s="183"/>
      <c r="P56" s="117">
        <f>IF(H61="","--",H79)</f>
        <v>84516.251000000004</v>
      </c>
      <c r="Q56" s="19" t="s">
        <v>68</v>
      </c>
      <c r="R56" s="183" t="s">
        <v>69</v>
      </c>
      <c r="S56" s="183"/>
      <c r="T56" s="183"/>
      <c r="U56" s="20">
        <f>IF(ISNUMBER(R69),R70,"--")</f>
        <v>84766.712700000004</v>
      </c>
    </row>
    <row r="57" spans="3:21" ht="15.75" thickBot="1">
      <c r="C57" s="1"/>
      <c r="D57" s="1"/>
      <c r="E57" s="1"/>
      <c r="F57" s="1"/>
      <c r="G57" s="1"/>
      <c r="H57" s="5"/>
      <c r="I57" s="1"/>
      <c r="J57" s="1"/>
      <c r="L57" s="11"/>
      <c r="M57" s="124"/>
      <c r="N57" s="124"/>
      <c r="O57" s="124"/>
      <c r="P57" s="64"/>
      <c r="Q57" s="11"/>
      <c r="R57" s="124"/>
      <c r="S57" s="124"/>
      <c r="T57" s="124"/>
      <c r="U57" s="64"/>
    </row>
    <row r="58" spans="3:21" ht="15.75" thickBot="1">
      <c r="C58" s="184" t="s">
        <v>203</v>
      </c>
      <c r="D58" s="185"/>
      <c r="E58" s="185"/>
      <c r="F58" s="185"/>
      <c r="G58" s="185"/>
      <c r="H58" s="185"/>
      <c r="I58" s="185"/>
      <c r="J58" s="185"/>
      <c r="K58" s="185"/>
      <c r="L58" s="185"/>
      <c r="M58" s="185"/>
      <c r="N58" s="185"/>
      <c r="O58" s="185"/>
      <c r="P58" s="185"/>
      <c r="Q58" s="185"/>
      <c r="R58" s="185"/>
      <c r="S58" s="185"/>
      <c r="T58" s="185"/>
      <c r="U58" s="186"/>
    </row>
    <row r="59" spans="3:21">
      <c r="C59" s="179" t="str">
        <f>C13</f>
        <v>Down Station End</v>
      </c>
      <c r="D59" s="180"/>
      <c r="E59" s="180"/>
      <c r="F59" s="180"/>
      <c r="G59" s="180"/>
      <c r="H59" s="180"/>
      <c r="I59" s="180"/>
      <c r="J59" s="180"/>
      <c r="K59" s="181"/>
      <c r="L59" s="1"/>
      <c r="M59" s="179" t="str">
        <f>C35</f>
        <v>Up Station End</v>
      </c>
      <c r="N59" s="180"/>
      <c r="O59" s="180"/>
      <c r="P59" s="180"/>
      <c r="Q59" s="180"/>
      <c r="R59" s="180"/>
      <c r="S59" s="180"/>
      <c r="T59" s="180"/>
      <c r="U59" s="182"/>
    </row>
    <row r="60" spans="3:21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>
      <c r="C61" s="2"/>
      <c r="D61" s="108" t="s">
        <v>78</v>
      </c>
      <c r="E61" s="1"/>
      <c r="F61" s="1"/>
      <c r="G61" s="1"/>
      <c r="H61" s="22">
        <f>IF(H62="","",G8)</f>
        <v>84600.37</v>
      </c>
      <c r="I61" s="1"/>
      <c r="J61" s="1"/>
      <c r="K61" s="23"/>
      <c r="L61" s="2"/>
      <c r="M61" s="2"/>
      <c r="N61" s="108" t="s">
        <v>78</v>
      </c>
      <c r="O61" s="1"/>
      <c r="P61" s="1"/>
      <c r="Q61" s="1"/>
      <c r="R61" s="22">
        <f>IF(R62="","",G8)</f>
        <v>84600.37</v>
      </c>
      <c r="S61" s="1"/>
      <c r="T61" s="1"/>
      <c r="U61" s="23"/>
    </row>
    <row r="62" spans="3:21">
      <c r="C62" s="2"/>
      <c r="D62" s="108" t="s">
        <v>198</v>
      </c>
      <c r="E62" s="1"/>
      <c r="F62" s="1"/>
      <c r="G62" s="1"/>
      <c r="H62" s="77" t="str">
        <f>IF(G21="","",G21)</f>
        <v>South</v>
      </c>
      <c r="I62" s="1"/>
      <c r="J62" s="1"/>
      <c r="K62" s="23"/>
      <c r="L62" s="2"/>
      <c r="M62" s="2"/>
      <c r="N62" s="108" t="s">
        <v>198</v>
      </c>
      <c r="O62" s="1"/>
      <c r="P62" s="1"/>
      <c r="Q62" s="1"/>
      <c r="R62" s="77" t="str">
        <f>IF(G43="","",G43)</f>
        <v>North</v>
      </c>
      <c r="S62" s="1"/>
      <c r="T62" s="1"/>
      <c r="U62" s="3"/>
    </row>
    <row r="63" spans="3:21">
      <c r="C63" s="2"/>
      <c r="D63" s="43" t="s">
        <v>79</v>
      </c>
      <c r="E63" s="1"/>
      <c r="F63" s="1"/>
      <c r="G63" s="1"/>
      <c r="H63" s="77" t="str">
        <f>IF(H62="","",IF(G24=0,"--",IF(OR(G25="Left", G25="Right"),G25,"???")))</f>
        <v>Left</v>
      </c>
      <c r="I63" s="1"/>
      <c r="J63" s="1"/>
      <c r="K63" s="23"/>
      <c r="L63" s="2"/>
      <c r="M63" s="2"/>
      <c r="N63" s="43" t="s">
        <v>79</v>
      </c>
      <c r="O63" s="1"/>
      <c r="P63" s="1"/>
      <c r="Q63" s="1"/>
      <c r="R63" s="77" t="str">
        <f>IF(R62="","",IF(G46=0,"--",IF(OR(G47="Left",G47="Right"),G47,"???")))</f>
        <v>Left</v>
      </c>
      <c r="S63" s="1"/>
      <c r="T63" s="1"/>
      <c r="U63" s="3"/>
    </row>
    <row r="64" spans="3:21">
      <c r="C64" s="2"/>
      <c r="D64" s="109" t="s">
        <v>199</v>
      </c>
      <c r="E64" s="1"/>
      <c r="F64" s="1"/>
      <c r="G64" s="1"/>
      <c r="H64" s="77">
        <f>IF(H62="","",IF(H63="???","direction?",IF(H63="Left",G24,"--")))</f>
        <v>9.3244000000000007</v>
      </c>
      <c r="I64" s="1"/>
      <c r="J64" s="1"/>
      <c r="K64" s="23"/>
      <c r="L64" s="2"/>
      <c r="M64" s="2"/>
      <c r="N64" s="109" t="s">
        <v>199</v>
      </c>
      <c r="O64" s="1"/>
      <c r="P64" s="1"/>
      <c r="Q64" s="1"/>
      <c r="R64" s="77">
        <f>IF(R62="","",IF(R63="???","direction?",IF(R63="Left",G46,"--")))</f>
        <v>9.3244000000000007</v>
      </c>
      <c r="S64" s="1"/>
      <c r="T64" s="1"/>
      <c r="U64" s="3"/>
    </row>
    <row r="65" spans="3:21">
      <c r="C65" s="2"/>
      <c r="D65" s="109" t="s">
        <v>211</v>
      </c>
      <c r="E65" s="1"/>
      <c r="F65" s="1"/>
      <c r="G65" s="1"/>
      <c r="H65" s="77" t="str">
        <f>IF(H62="","",IF(H63="???","direction?",IF(H63="Right",G24,"--")))</f>
        <v>--</v>
      </c>
      <c r="I65" s="1"/>
      <c r="J65" s="1"/>
      <c r="K65" s="23"/>
      <c r="L65" s="2"/>
      <c r="M65" s="2"/>
      <c r="N65" s="109" t="s">
        <v>211</v>
      </c>
      <c r="O65" s="1"/>
      <c r="P65" s="1"/>
      <c r="Q65" s="1"/>
      <c r="R65" s="77" t="str">
        <f>IF(R62="","",IF(R63="???","direction?",IF(R63="Right",G46,"--")))</f>
        <v>--</v>
      </c>
      <c r="S65" s="1"/>
      <c r="T65" s="1"/>
      <c r="U65" s="3"/>
    </row>
    <row r="66" spans="3:21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1">
      <c r="C67" s="2"/>
      <c r="D67" s="109" t="s">
        <v>90</v>
      </c>
      <c r="E67" s="1"/>
      <c r="F67" s="1"/>
      <c r="G67" s="1"/>
      <c r="H67" s="76">
        <f>IF(H62="","",IF(H109="BR-201",10,IF(H109="BR-203",12,"Standard?")))</f>
        <v>12</v>
      </c>
      <c r="I67" s="1" t="s">
        <v>217</v>
      </c>
      <c r="J67" s="1"/>
      <c r="K67" s="23"/>
      <c r="L67" s="2"/>
      <c r="M67" s="2"/>
      <c r="N67" s="109" t="s">
        <v>90</v>
      </c>
      <c r="O67" s="1"/>
      <c r="P67" s="1"/>
      <c r="Q67" s="1"/>
      <c r="R67" s="76">
        <f>IF(R62="","",IF(R109="BR-201",10,IF(R109="BR-203",12,"Standard?")))</f>
        <v>12</v>
      </c>
      <c r="S67" s="1" t="s">
        <v>217</v>
      </c>
      <c r="T67" s="1"/>
      <c r="U67" s="3"/>
    </row>
    <row r="68" spans="3:21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1">
      <c r="C69" s="2"/>
      <c r="D69" s="108" t="s">
        <v>116</v>
      </c>
      <c r="E69" s="1"/>
      <c r="F69" s="1"/>
      <c r="G69" s="1"/>
      <c r="H69" s="113">
        <v>70</v>
      </c>
      <c r="I69" s="1" t="s">
        <v>11</v>
      </c>
      <c r="J69" s="1"/>
      <c r="K69" s="23"/>
      <c r="L69" s="2"/>
      <c r="M69" s="2"/>
      <c r="N69" s="108" t="s">
        <v>116</v>
      </c>
      <c r="O69" s="1"/>
      <c r="P69" s="1"/>
      <c r="Q69" s="1"/>
      <c r="R69" s="113">
        <v>71.082300000000004</v>
      </c>
      <c r="S69" s="1" t="s">
        <v>11</v>
      </c>
      <c r="T69" s="1"/>
      <c r="U69" s="3"/>
    </row>
    <row r="70" spans="3:21">
      <c r="C70" s="2"/>
      <c r="D70" s="1" t="s">
        <v>102</v>
      </c>
      <c r="E70" s="1"/>
      <c r="F70" s="1"/>
      <c r="G70" s="1"/>
      <c r="H70" s="22">
        <f>G22-70</f>
        <v>84446.251000000004</v>
      </c>
      <c r="I70" s="1"/>
      <c r="J70" s="1"/>
      <c r="K70" s="23"/>
      <c r="L70" s="2"/>
      <c r="M70" s="2"/>
      <c r="N70" s="1" t="s">
        <v>102</v>
      </c>
      <c r="O70" s="1"/>
      <c r="P70" s="1"/>
      <c r="Q70" s="1"/>
      <c r="R70" s="22">
        <f>R72+S71</f>
        <v>84766.712700000004</v>
      </c>
      <c r="S70" s="1"/>
      <c r="T70" s="1"/>
      <c r="U70" s="3"/>
    </row>
    <row r="71" spans="3:21">
      <c r="C71" s="2"/>
      <c r="D71" s="1"/>
      <c r="E71" s="1" t="s">
        <v>103</v>
      </c>
      <c r="F71" s="1"/>
      <c r="G71" s="1"/>
      <c r="H71" s="1"/>
      <c r="I71" s="24">
        <f>IF(G19="HMA",0,10)</f>
        <v>10</v>
      </c>
      <c r="J71" s="1" t="s">
        <v>11</v>
      </c>
      <c r="K71" s="23"/>
      <c r="L71" s="2"/>
      <c r="M71" s="2"/>
      <c r="N71" s="1"/>
      <c r="O71" s="1" t="s">
        <v>103</v>
      </c>
      <c r="P71" s="1"/>
      <c r="Q71" s="1"/>
      <c r="R71" s="1"/>
      <c r="S71" s="24">
        <f>IF(G41="HMA",0,10)</f>
        <v>10</v>
      </c>
      <c r="T71" s="1" t="s">
        <v>11</v>
      </c>
      <c r="U71" s="3"/>
    </row>
    <row r="72" spans="3:21">
      <c r="C72" s="2"/>
      <c r="D72" s="13" t="s">
        <v>104</v>
      </c>
      <c r="E72" s="1"/>
      <c r="F72" s="1"/>
      <c r="G72" s="1"/>
      <c r="H72" s="22">
        <f>H70+I71</f>
        <v>84456.251000000004</v>
      </c>
      <c r="I72" s="1"/>
      <c r="J72" s="1"/>
      <c r="K72" s="23"/>
      <c r="L72" s="2"/>
      <c r="M72" s="2"/>
      <c r="N72" s="13" t="s">
        <v>104</v>
      </c>
      <c r="O72" s="1"/>
      <c r="P72" s="1"/>
      <c r="Q72" s="1"/>
      <c r="R72" s="22">
        <f>R74+S73</f>
        <v>84756.712700000004</v>
      </c>
      <c r="S72" s="1"/>
      <c r="T72" s="1"/>
      <c r="U72" s="3"/>
    </row>
    <row r="73" spans="3:21">
      <c r="C73" s="2"/>
      <c r="D73" s="13"/>
      <c r="E73" s="1" t="s">
        <v>103</v>
      </c>
      <c r="F73" s="1"/>
      <c r="G73" s="1"/>
      <c r="H73" s="1"/>
      <c r="I73" s="24">
        <v>20</v>
      </c>
      <c r="J73" s="1" t="s">
        <v>11</v>
      </c>
      <c r="K73" s="23"/>
      <c r="L73" s="2"/>
      <c r="M73" s="2"/>
      <c r="N73" s="13"/>
      <c r="O73" s="1" t="s">
        <v>103</v>
      </c>
      <c r="P73" s="1"/>
      <c r="Q73" s="1"/>
      <c r="R73" s="1"/>
      <c r="S73" s="24">
        <v>20</v>
      </c>
      <c r="T73" s="1" t="s">
        <v>11</v>
      </c>
      <c r="U73" s="3"/>
    </row>
    <row r="74" spans="3:21">
      <c r="C74" s="2"/>
      <c r="D74" s="1" t="s">
        <v>105</v>
      </c>
      <c r="E74" s="1"/>
      <c r="F74" s="1"/>
      <c r="G74" s="1"/>
      <c r="H74" s="22">
        <f>H72+I73</f>
        <v>84476.251000000004</v>
      </c>
      <c r="I74" s="1"/>
      <c r="J74" s="1"/>
      <c r="K74" s="23"/>
      <c r="L74" s="2"/>
      <c r="M74" s="2"/>
      <c r="N74" s="1" t="s">
        <v>105</v>
      </c>
      <c r="O74" s="1"/>
      <c r="P74" s="1"/>
      <c r="Q74" s="1"/>
      <c r="R74" s="22">
        <f>R77+S75</f>
        <v>84736.712700000004</v>
      </c>
      <c r="S74" s="1"/>
      <c r="T74" s="1"/>
      <c r="U74" s="3"/>
    </row>
    <row r="75" spans="3:21">
      <c r="C75" s="2"/>
      <c r="D75" s="1"/>
      <c r="E75" s="1" t="s">
        <v>103</v>
      </c>
      <c r="F75" s="1"/>
      <c r="G75" s="1"/>
      <c r="H75" s="1"/>
      <c r="I75" s="24">
        <v>20</v>
      </c>
      <c r="J75" s="1" t="s">
        <v>11</v>
      </c>
      <c r="K75" s="23"/>
      <c r="L75" s="2"/>
      <c r="M75" s="2"/>
      <c r="N75" s="1"/>
      <c r="O75" s="1" t="s">
        <v>103</v>
      </c>
      <c r="P75" s="1"/>
      <c r="Q75" s="1"/>
      <c r="R75" s="1"/>
      <c r="S75" s="24">
        <v>20</v>
      </c>
      <c r="T75" s="1" t="s">
        <v>11</v>
      </c>
      <c r="U75" s="3"/>
    </row>
    <row r="76" spans="3:21">
      <c r="C76" s="2"/>
      <c r="K76" s="1"/>
      <c r="L76" s="2"/>
      <c r="M76" s="2"/>
      <c r="U76" s="3"/>
    </row>
    <row r="77" spans="3:21">
      <c r="C77" s="2"/>
      <c r="D77" s="1" t="s">
        <v>106</v>
      </c>
      <c r="E77" s="1"/>
      <c r="F77" s="1"/>
      <c r="G77" s="1"/>
      <c r="H77" s="22">
        <f>H74+I75</f>
        <v>84496.251000000004</v>
      </c>
      <c r="I77" s="25"/>
      <c r="J77" s="1"/>
      <c r="K77" s="26"/>
      <c r="L77" s="2"/>
      <c r="M77" s="2"/>
      <c r="N77" s="1" t="s">
        <v>106</v>
      </c>
      <c r="O77" s="1"/>
      <c r="P77" s="1"/>
      <c r="Q77" s="1"/>
      <c r="R77" s="22">
        <f>R79+S78</f>
        <v>84716.712700000004</v>
      </c>
      <c r="S77" s="1"/>
      <c r="T77" s="1"/>
      <c r="U77" s="3">
        <f>IF(AND(ISNUMBER(S80),ISNUMBER(S81)),1,0)</f>
        <v>1</v>
      </c>
    </row>
    <row r="78" spans="3:21">
      <c r="C78" s="2"/>
      <c r="D78" s="1"/>
      <c r="E78" s="1" t="s">
        <v>103</v>
      </c>
      <c r="F78" s="1"/>
      <c r="G78" s="1"/>
      <c r="H78" s="1"/>
      <c r="I78" s="24">
        <v>20</v>
      </c>
      <c r="J78" s="1" t="s">
        <v>11</v>
      </c>
      <c r="K78" s="23"/>
      <c r="L78" s="2"/>
      <c r="M78" s="2"/>
      <c r="N78" s="1"/>
      <c r="O78" s="1" t="s">
        <v>103</v>
      </c>
      <c r="P78" s="1"/>
      <c r="Q78" s="1"/>
      <c r="R78" s="1"/>
      <c r="S78" s="24">
        <v>21.08</v>
      </c>
      <c r="T78" s="1" t="s">
        <v>11</v>
      </c>
      <c r="U78" s="3"/>
    </row>
    <row r="79" spans="3:21">
      <c r="C79" s="2"/>
      <c r="D79" s="1" t="s">
        <v>107</v>
      </c>
      <c r="E79" s="1"/>
      <c r="F79" s="1"/>
      <c r="G79" s="1"/>
      <c r="H79" s="22">
        <f>H77+I78</f>
        <v>84516.251000000004</v>
      </c>
      <c r="I79" s="1"/>
      <c r="J79" s="1"/>
      <c r="K79" s="23"/>
      <c r="L79" s="2"/>
      <c r="M79" s="2"/>
      <c r="N79" s="1" t="s">
        <v>107</v>
      </c>
      <c r="O79" s="1"/>
      <c r="P79" s="1"/>
      <c r="Q79" s="1"/>
      <c r="R79" s="22">
        <f>G44</f>
        <v>84695.632700000002</v>
      </c>
      <c r="S79" s="1"/>
      <c r="T79" s="1"/>
      <c r="U79" s="3"/>
    </row>
    <row r="80" spans="3:21">
      <c r="C80" s="2"/>
      <c r="D80" s="1"/>
      <c r="E80" s="1" t="s">
        <v>108</v>
      </c>
      <c r="F80" s="1"/>
      <c r="G80" s="1"/>
      <c r="H80" s="1"/>
      <c r="I80" s="27">
        <f>IF(G24=0,H79,IF(G25="Right",H79-(G15+G16)*TAN(RADIANS(G24)),IF(G25="Left",H79+(G15+G16)*TAN(RADIANS(G24)),"Enter L or R for Skew Ahead in the Input Data")))</f>
        <v>84522.079872475937</v>
      </c>
      <c r="J80" s="28"/>
      <c r="K80" s="23"/>
      <c r="L80" s="2"/>
      <c r="M80" s="2"/>
      <c r="N80" s="1"/>
      <c r="O80" s="1" t="s">
        <v>108</v>
      </c>
      <c r="P80" s="1"/>
      <c r="Q80" s="1"/>
      <c r="R80" s="1"/>
      <c r="S80" s="27">
        <f>IF(G46=0,R79,IF(G47="Right",R79-(G37+G38)*TAN(RADIANS(G46)),IF(G47="Left",R79+(G37+G38)*TAN(RADIANS(G46)),"Enter L or R for Skew Ahead in the Input Data")))</f>
        <v>84701.461572475935</v>
      </c>
      <c r="T80" s="1"/>
      <c r="U80" s="3"/>
    </row>
    <row r="81" spans="3:21">
      <c r="C81" s="2"/>
      <c r="D81" s="1"/>
      <c r="E81" s="1" t="s">
        <v>109</v>
      </c>
      <c r="F81" s="1"/>
      <c r="G81" s="1"/>
      <c r="H81" s="1"/>
      <c r="I81" s="27">
        <f>IF(G24=0,H79,IF(G25="Right",H79+(G17+G18)*TAN(RADIANS(G24)),IF(G25="Left",H79-(G17+G18)*TAN(RADIANS(G24)),"Enter L or R for Skew Ahead in the Input Data")))</f>
        <v>84513.295515364312</v>
      </c>
      <c r="J81" s="1"/>
      <c r="K81" s="23"/>
      <c r="L81" s="2"/>
      <c r="M81" s="2"/>
      <c r="N81" s="1"/>
      <c r="O81" s="1" t="s">
        <v>109</v>
      </c>
      <c r="P81" s="1"/>
      <c r="Q81" s="1"/>
      <c r="R81" s="1"/>
      <c r="S81" s="27">
        <f>IF(G46=0,R79,IF(G47="Right",R79+(G39+G40)*TAN(RADIANS(G46)),IF(G47="Left",R79-(G39+G40)*TAN(RADIANS(G46)),"Enter L or R for Skew Ahead in the Input Data")))</f>
        <v>84692.677215364311</v>
      </c>
      <c r="T81" s="1"/>
      <c r="U81" s="3"/>
    </row>
    <row r="82" spans="3:21">
      <c r="C82" s="2"/>
      <c r="D82" s="1"/>
      <c r="E82" s="8" t="s">
        <v>192</v>
      </c>
      <c r="F82" s="1"/>
      <c r="G82" s="1"/>
      <c r="H82" s="1"/>
      <c r="I82" s="69">
        <v>7</v>
      </c>
      <c r="J82" s="1" t="s">
        <v>194</v>
      </c>
      <c r="K82" s="23"/>
      <c r="L82" s="2"/>
      <c r="M82" s="2"/>
      <c r="N82" s="1"/>
      <c r="O82" s="8" t="s">
        <v>192</v>
      </c>
      <c r="P82" s="1"/>
      <c r="Q82" s="1"/>
      <c r="R82" s="1"/>
      <c r="S82" s="69">
        <f>IF(G48=0,0,IF(G48-S80&gt;7,7,G48-S80))</f>
        <v>7</v>
      </c>
      <c r="T82" s="1" t="s">
        <v>194</v>
      </c>
      <c r="U82" s="3"/>
    </row>
    <row r="83" spans="3:21">
      <c r="C83" s="2"/>
      <c r="D83" s="1"/>
      <c r="E83" s="1" t="s">
        <v>110</v>
      </c>
      <c r="F83" s="1"/>
      <c r="G83" s="1"/>
      <c r="H83" s="1"/>
      <c r="I83" s="24">
        <f>IF(G26=0,0,I80-G26-I82)</f>
        <v>-0.89812752406578511</v>
      </c>
      <c r="J83" s="1" t="s">
        <v>11</v>
      </c>
      <c r="K83" s="23"/>
      <c r="L83" s="2"/>
      <c r="M83" s="2"/>
      <c r="N83" s="1"/>
      <c r="O83" s="1" t="s">
        <v>110</v>
      </c>
      <c r="P83" s="1"/>
      <c r="Q83" s="1"/>
      <c r="R83" s="1"/>
      <c r="S83" s="24">
        <f>IF(G48=0,0,G48-S80-S82)</f>
        <v>0.89802752406103536</v>
      </c>
      <c r="T83" s="1" t="s">
        <v>11</v>
      </c>
      <c r="U83" s="3"/>
    </row>
    <row r="84" spans="3:21">
      <c r="C84" s="2"/>
      <c r="D84" s="1"/>
      <c r="E84" s="8" t="s">
        <v>193</v>
      </c>
      <c r="F84" s="1"/>
      <c r="G84" s="1"/>
      <c r="H84" s="1"/>
      <c r="I84" s="69">
        <v>7</v>
      </c>
      <c r="J84" s="1" t="s">
        <v>194</v>
      </c>
      <c r="K84" s="23"/>
      <c r="L84" s="2"/>
      <c r="M84" s="2"/>
      <c r="N84" s="1"/>
      <c r="O84" s="8" t="s">
        <v>193</v>
      </c>
      <c r="P84" s="1"/>
      <c r="Q84" s="1"/>
      <c r="R84" s="1"/>
      <c r="S84" s="69">
        <f>IF(G49=0,0,IF(G49-S81&gt;7,7,G49-S81))</f>
        <v>7</v>
      </c>
      <c r="T84" s="1" t="s">
        <v>194</v>
      </c>
      <c r="U84" s="3"/>
    </row>
    <row r="85" spans="3:21">
      <c r="C85" s="2"/>
      <c r="D85" s="1"/>
      <c r="E85" s="1" t="s">
        <v>111</v>
      </c>
      <c r="F85" s="1"/>
      <c r="G85" s="1"/>
      <c r="H85" s="1"/>
      <c r="I85" s="24">
        <f>IF(G27=0,0,I81-G27-I84)</f>
        <v>-0.88848463568137959</v>
      </c>
      <c r="J85" s="1" t="s">
        <v>11</v>
      </c>
      <c r="K85" s="23"/>
      <c r="L85" s="2"/>
      <c r="M85" s="2"/>
      <c r="N85" s="1"/>
      <c r="O85" s="1" t="s">
        <v>111</v>
      </c>
      <c r="P85" s="1"/>
      <c r="Q85" s="1"/>
      <c r="R85" s="1"/>
      <c r="S85" s="24">
        <f>IF(G49=0,0,G49-S81-S84)</f>
        <v>0.88138463567884173</v>
      </c>
      <c r="T85" s="1" t="s">
        <v>11</v>
      </c>
      <c r="U85" s="3"/>
    </row>
    <row r="86" spans="3:21">
      <c r="C86" s="2"/>
      <c r="D86" s="1"/>
      <c r="E86" s="1"/>
      <c r="F86" s="1"/>
      <c r="G86" s="1"/>
      <c r="H86" s="1"/>
      <c r="I86" s="1"/>
      <c r="J86" s="1"/>
      <c r="K86" s="23"/>
      <c r="L86" s="2"/>
      <c r="M86" s="2"/>
      <c r="N86" s="1"/>
      <c r="O86" s="1"/>
      <c r="P86" s="1"/>
      <c r="Q86" s="1"/>
      <c r="R86" s="1"/>
      <c r="S86" s="1"/>
      <c r="T86" s="1"/>
      <c r="U86" s="3"/>
    </row>
    <row r="87" spans="3:21">
      <c r="C87" s="2"/>
      <c r="D87" s="1"/>
      <c r="E87" s="1" t="s">
        <v>112</v>
      </c>
      <c r="F87" s="1"/>
      <c r="G87" s="1"/>
      <c r="H87" s="1"/>
      <c r="I87" s="24">
        <f>I80-H77</f>
        <v>25.828872475933167</v>
      </c>
      <c r="J87" s="1" t="s">
        <v>11</v>
      </c>
      <c r="K87" s="23"/>
      <c r="L87" s="2"/>
      <c r="M87" s="2"/>
      <c r="N87" s="1"/>
      <c r="O87" s="1" t="s">
        <v>112</v>
      </c>
      <c r="P87" s="1"/>
      <c r="Q87" s="1"/>
      <c r="R87" s="1"/>
      <c r="S87" s="24">
        <f>R77-S80</f>
        <v>15.251127524068579</v>
      </c>
      <c r="T87" s="1" t="s">
        <v>11</v>
      </c>
      <c r="U87" s="3"/>
    </row>
    <row r="88" spans="3:21">
      <c r="C88" s="2"/>
      <c r="D88" s="1"/>
      <c r="E88" s="1" t="s">
        <v>113</v>
      </c>
      <c r="F88" s="1"/>
      <c r="G88" s="1"/>
      <c r="H88" s="1"/>
      <c r="I88" s="24">
        <f>H79-H77</f>
        <v>20</v>
      </c>
      <c r="J88" s="1" t="s">
        <v>11</v>
      </c>
      <c r="K88" s="23"/>
      <c r="L88" s="2"/>
      <c r="M88" s="2"/>
      <c r="N88" s="1"/>
      <c r="O88" s="1" t="s">
        <v>113</v>
      </c>
      <c r="P88" s="1"/>
      <c r="Q88" s="1"/>
      <c r="R88" s="1"/>
      <c r="S88" s="24">
        <f>R77-R79</f>
        <v>21.080000000001746</v>
      </c>
      <c r="T88" s="1" t="s">
        <v>11</v>
      </c>
      <c r="U88" s="3"/>
    </row>
    <row r="89" spans="3:21">
      <c r="C89" s="2"/>
      <c r="D89" s="1"/>
      <c r="E89" s="1" t="s">
        <v>114</v>
      </c>
      <c r="F89" s="1"/>
      <c r="G89" s="1"/>
      <c r="H89" s="1"/>
      <c r="I89" s="24">
        <f>I81-H77</f>
        <v>17.044515364308609</v>
      </c>
      <c r="J89" s="1" t="s">
        <v>11</v>
      </c>
      <c r="K89" s="23"/>
      <c r="L89" s="2"/>
      <c r="M89" s="2"/>
      <c r="N89" s="1"/>
      <c r="O89" s="1" t="s">
        <v>114</v>
      </c>
      <c r="P89" s="1"/>
      <c r="Q89" s="1"/>
      <c r="R89" s="1"/>
      <c r="S89" s="24">
        <f>R77-S81</f>
        <v>24.035484635693138</v>
      </c>
      <c r="T89" s="1" t="s">
        <v>11</v>
      </c>
      <c r="U89" s="3"/>
    </row>
    <row r="90" spans="3:21">
      <c r="C90" s="2"/>
      <c r="D90" s="1"/>
      <c r="E90" s="1" t="s">
        <v>115</v>
      </c>
      <c r="F90" s="1"/>
      <c r="G90" s="1"/>
      <c r="H90" s="1"/>
      <c r="I90" s="29" t="str">
        <f>IF(I87=15,"Left Side",IF(I88=20,"Centerline",IF(I89=15,"Right Side","--")))</f>
        <v>Centerline</v>
      </c>
      <c r="J90" s="1"/>
      <c r="K90" s="23"/>
      <c r="L90" s="2"/>
      <c r="M90" s="2"/>
      <c r="N90" s="1"/>
      <c r="O90" s="1" t="s">
        <v>115</v>
      </c>
      <c r="P90" s="1"/>
      <c r="Q90" s="1"/>
      <c r="R90" s="1"/>
      <c r="S90" s="29" t="str">
        <f>IF(S87=15,"Left Side",IF(S88=20,"Centerline",IF(S89=15,"Right Side","--")))</f>
        <v>--</v>
      </c>
      <c r="T90" s="1"/>
      <c r="U90" s="3"/>
    </row>
    <row r="91" spans="3:21">
      <c r="C91" s="2"/>
      <c r="D91" s="1"/>
      <c r="E91" s="8" t="s">
        <v>212</v>
      </c>
      <c r="F91" s="1"/>
      <c r="G91" s="1"/>
      <c r="H91" s="1"/>
      <c r="I91" s="24">
        <f>I87-I82-I83</f>
        <v>19.726999999998952</v>
      </c>
      <c r="J91" s="1" t="s">
        <v>11</v>
      </c>
      <c r="K91" s="23"/>
      <c r="L91" s="2"/>
      <c r="M91" s="2"/>
      <c r="N91" s="1"/>
      <c r="O91" s="8" t="s">
        <v>212</v>
      </c>
      <c r="P91" s="1"/>
      <c r="Q91" s="1"/>
      <c r="R91" s="1"/>
      <c r="S91" s="24">
        <f>S87-S82-S83</f>
        <v>7.3531000000075437</v>
      </c>
      <c r="T91" s="1" t="s">
        <v>11</v>
      </c>
      <c r="U91" s="3"/>
    </row>
    <row r="92" spans="3:21">
      <c r="C92" s="2"/>
      <c r="D92" s="1"/>
      <c r="E92" s="8" t="s">
        <v>213</v>
      </c>
      <c r="F92" s="1"/>
      <c r="G92" s="1"/>
      <c r="H92" s="1"/>
      <c r="I92" s="24">
        <f>I89-I84-I85</f>
        <v>10.932999999989988</v>
      </c>
      <c r="J92" s="1" t="s">
        <v>11</v>
      </c>
      <c r="K92" s="23"/>
      <c r="L92" s="2"/>
      <c r="M92" s="2"/>
      <c r="N92" s="1"/>
      <c r="O92" s="8" t="s">
        <v>213</v>
      </c>
      <c r="P92" s="1"/>
      <c r="Q92" s="1"/>
      <c r="R92" s="1"/>
      <c r="S92" s="24">
        <f>S89-S84-S85</f>
        <v>16.154100000014296</v>
      </c>
      <c r="T92" s="1" t="s">
        <v>11</v>
      </c>
      <c r="U92" s="3"/>
    </row>
    <row r="93" spans="3:21">
      <c r="C93" s="2"/>
      <c r="D93" s="1"/>
      <c r="E93" s="1"/>
      <c r="F93" s="1"/>
      <c r="G93" s="1"/>
      <c r="H93" s="1"/>
      <c r="I93" s="1"/>
      <c r="J93" s="1"/>
      <c r="K93" s="23"/>
      <c r="L93" s="2"/>
      <c r="M93" s="2"/>
      <c r="N93" s="1"/>
      <c r="O93" s="1"/>
      <c r="P93" s="1"/>
      <c r="Q93" s="1"/>
      <c r="R93" s="1"/>
      <c r="S93" s="1"/>
      <c r="T93" s="1"/>
      <c r="U93" s="3"/>
    </row>
    <row r="94" spans="3:21">
      <c r="C94" s="2"/>
      <c r="D94" s="108" t="s">
        <v>117</v>
      </c>
      <c r="E94" s="1"/>
      <c r="F94" s="1"/>
      <c r="G94" s="1"/>
      <c r="H94" s="35">
        <f>IF(ISNUMBER(H69),ROUNDUP(I95/9,1),H69)</f>
        <v>178.4</v>
      </c>
      <c r="I94" s="1" t="s">
        <v>96</v>
      </c>
      <c r="J94" s="1"/>
      <c r="K94" s="23"/>
      <c r="L94" s="2"/>
      <c r="M94" s="2"/>
      <c r="N94" s="108" t="s">
        <v>117</v>
      </c>
      <c r="O94" s="1"/>
      <c r="P94" s="1"/>
      <c r="Q94" s="1"/>
      <c r="R94" s="35">
        <f>IF(ISNUMBER(R69),ROUNDUP(S95/9,1),R69)</f>
        <v>178.4</v>
      </c>
      <c r="S94" s="1" t="s">
        <v>96</v>
      </c>
      <c r="T94" s="1"/>
      <c r="U94" s="3"/>
    </row>
    <row r="95" spans="3:21">
      <c r="C95" s="2"/>
      <c r="D95" s="1"/>
      <c r="E95" s="1"/>
      <c r="F95" s="1"/>
      <c r="G95" s="1"/>
      <c r="H95" s="1"/>
      <c r="I95" s="30">
        <f>(H74-H70)*(G16+G17)</f>
        <v>1605</v>
      </c>
      <c r="J95" s="1" t="s">
        <v>118</v>
      </c>
      <c r="K95" s="23"/>
      <c r="L95" s="2"/>
      <c r="M95" s="2"/>
      <c r="N95" s="1"/>
      <c r="O95" s="1"/>
      <c r="P95" s="1"/>
      <c r="Q95" s="1"/>
      <c r="R95" s="1"/>
      <c r="S95" s="30">
        <f>(R70-R74)*(G38+G39)</f>
        <v>1605</v>
      </c>
      <c r="T95" s="1" t="s">
        <v>118</v>
      </c>
      <c r="U95" s="3"/>
    </row>
    <row r="96" spans="3:21">
      <c r="C96" s="2"/>
      <c r="D96" s="108" t="s">
        <v>119</v>
      </c>
      <c r="E96" s="1"/>
      <c r="F96" s="1"/>
      <c r="G96" s="1"/>
      <c r="H96" s="35">
        <f>IF(ISNUMBER(H69),ROUNDUP(I97/9,1),H69)</f>
        <v>118.89999999999999</v>
      </c>
      <c r="I96" s="31" t="s">
        <v>96</v>
      </c>
      <c r="J96" s="1"/>
      <c r="K96" s="23"/>
      <c r="L96" s="2"/>
      <c r="M96" s="2"/>
      <c r="N96" s="108" t="s">
        <v>119</v>
      </c>
      <c r="O96" s="1"/>
      <c r="P96" s="1"/>
      <c r="Q96" s="1"/>
      <c r="R96" s="35">
        <f>IF(ISNUMBER(R69),ROUNDUP(S97/9,1),R69)</f>
        <v>118.89999999999999</v>
      </c>
      <c r="S96" s="31" t="s">
        <v>96</v>
      </c>
      <c r="T96" s="1"/>
      <c r="U96" s="3"/>
    </row>
    <row r="97" spans="3:21">
      <c r="C97" s="2"/>
      <c r="D97" s="1"/>
      <c r="E97" s="1"/>
      <c r="F97" s="1"/>
      <c r="G97" s="1"/>
      <c r="H97" s="1"/>
      <c r="I97" s="30">
        <f>(H77-H74)*(G16+G17)</f>
        <v>1070</v>
      </c>
      <c r="J97" s="1" t="s">
        <v>118</v>
      </c>
      <c r="K97" s="23"/>
      <c r="L97" s="2"/>
      <c r="M97" s="2"/>
      <c r="N97" s="1"/>
      <c r="O97" s="1"/>
      <c r="P97" s="1"/>
      <c r="Q97" s="1"/>
      <c r="R97" s="1"/>
      <c r="S97" s="30">
        <f>(R74-R77)*(G38+G39)</f>
        <v>1070</v>
      </c>
      <c r="T97" s="1" t="s">
        <v>118</v>
      </c>
      <c r="U97" s="3"/>
    </row>
    <row r="98" spans="3:21">
      <c r="C98" s="2"/>
      <c r="D98" s="1"/>
      <c r="E98" s="1"/>
      <c r="F98" s="1"/>
      <c r="G98" s="1"/>
      <c r="H98" s="1"/>
      <c r="I98" s="1"/>
      <c r="J98" s="1"/>
      <c r="K98" s="23"/>
      <c r="L98" s="2"/>
      <c r="M98" s="2"/>
      <c r="N98" s="1"/>
      <c r="O98" s="1"/>
      <c r="P98" s="1"/>
      <c r="Q98" s="1"/>
      <c r="R98" s="1"/>
      <c r="S98" s="1"/>
      <c r="T98" s="1"/>
      <c r="U98" s="3"/>
    </row>
    <row r="99" spans="3:21">
      <c r="C99" s="2"/>
      <c r="D99" s="1"/>
      <c r="E99" s="1"/>
      <c r="F99" s="1"/>
      <c r="G99" s="1"/>
      <c r="H99" s="1"/>
      <c r="I99" s="1"/>
      <c r="J99" s="1"/>
      <c r="K99" s="23"/>
      <c r="L99" s="2"/>
      <c r="M99" s="2"/>
      <c r="N99" s="1"/>
      <c r="O99" s="1"/>
      <c r="P99" s="1"/>
      <c r="Q99" s="1"/>
      <c r="R99" s="1"/>
      <c r="S99" s="1"/>
      <c r="T99" s="1"/>
      <c r="U99" s="3"/>
    </row>
    <row r="100" spans="3:21">
      <c r="C100" s="2"/>
      <c r="D100" s="1"/>
      <c r="E100" s="1"/>
      <c r="F100" s="1"/>
      <c r="G100" s="1"/>
      <c r="H100" s="1"/>
      <c r="I100" s="1"/>
      <c r="J100" s="1"/>
      <c r="K100" s="23"/>
      <c r="L100" s="2"/>
      <c r="M100" s="2"/>
      <c r="N100" s="1"/>
      <c r="O100" s="1"/>
      <c r="P100" s="1"/>
      <c r="Q100" s="1"/>
      <c r="R100" s="1"/>
      <c r="S100" s="1"/>
      <c r="T100" s="1"/>
      <c r="U100" s="3"/>
    </row>
    <row r="101" spans="3:21">
      <c r="C101" s="2"/>
      <c r="D101" s="108" t="s">
        <v>120</v>
      </c>
      <c r="E101" s="1"/>
      <c r="F101" s="1"/>
      <c r="G101" s="1"/>
      <c r="H101" s="35">
        <f>IF(ISNUMBER(H69),ROUNDUP(I107/9,1),H69)</f>
        <v>133.4</v>
      </c>
      <c r="I101" s="1" t="s">
        <v>96</v>
      </c>
      <c r="J101" s="1"/>
      <c r="K101" s="23"/>
      <c r="L101" s="2"/>
      <c r="M101" s="2"/>
      <c r="N101" s="108" t="s">
        <v>120</v>
      </c>
      <c r="O101" s="1"/>
      <c r="P101" s="1"/>
      <c r="Q101" s="1"/>
      <c r="R101" s="35">
        <f>IF(ISNUMBER(R69),ROUNDUP(S107/9,1),R69)</f>
        <v>121.6</v>
      </c>
      <c r="S101" s="1" t="s">
        <v>96</v>
      </c>
      <c r="T101" s="1"/>
      <c r="U101" s="3"/>
    </row>
    <row r="102" spans="3:21">
      <c r="C102" s="2"/>
      <c r="D102" s="1"/>
      <c r="E102" s="1" t="s">
        <v>121</v>
      </c>
      <c r="F102" s="1"/>
      <c r="G102" s="1"/>
      <c r="H102" s="1"/>
      <c r="I102" s="30">
        <f>G23*((I87+I89)/2)</f>
        <v>1146.8631247264675</v>
      </c>
      <c r="J102" s="1" t="s">
        <v>118</v>
      </c>
      <c r="K102" s="23"/>
      <c r="L102" s="2"/>
      <c r="M102" s="2"/>
      <c r="N102" s="1"/>
      <c r="O102" s="1" t="s">
        <v>121</v>
      </c>
      <c r="P102" s="1"/>
      <c r="Q102" s="1"/>
      <c r="R102" s="1"/>
      <c r="S102" s="30">
        <f>G45*((S87+S89)/2)</f>
        <v>1050.9168752736259</v>
      </c>
      <c r="T102" s="1" t="s">
        <v>118</v>
      </c>
      <c r="U102" s="3"/>
    </row>
    <row r="103" spans="3:21">
      <c r="C103" s="2"/>
      <c r="D103" s="1"/>
      <c r="E103" s="1" t="s">
        <v>154</v>
      </c>
      <c r="F103" s="1"/>
      <c r="G103" s="1"/>
      <c r="H103" s="1"/>
      <c r="I103" s="30">
        <f>((7.5+2+9)/12)*I91</f>
        <v>30.41245833333172</v>
      </c>
      <c r="J103" s="1" t="s">
        <v>118</v>
      </c>
      <c r="K103" s="23"/>
      <c r="L103" s="2"/>
      <c r="M103" s="2"/>
      <c r="N103" s="1"/>
      <c r="O103" s="1" t="s">
        <v>154</v>
      </c>
      <c r="P103" s="1"/>
      <c r="Q103" s="1"/>
      <c r="R103" s="1"/>
      <c r="S103" s="30">
        <f>((7.5+2+9)/12)*S91</f>
        <v>11.336029166678298</v>
      </c>
      <c r="T103" s="1" t="s">
        <v>118</v>
      </c>
      <c r="U103" s="3"/>
    </row>
    <row r="104" spans="3:21">
      <c r="C104" s="2"/>
      <c r="D104" s="1"/>
      <c r="E104" s="1" t="s">
        <v>153</v>
      </c>
      <c r="F104" s="1"/>
      <c r="G104" s="1"/>
      <c r="H104" s="1"/>
      <c r="I104" s="30">
        <f>IF(I82=7,3.208,3.208*(I82/7))</f>
        <v>3.2080000000000002</v>
      </c>
      <c r="J104" s="1" t="s">
        <v>118</v>
      </c>
      <c r="K104" s="23"/>
      <c r="L104" s="2"/>
      <c r="M104" s="2"/>
      <c r="N104" s="1"/>
      <c r="O104" s="1" t="s">
        <v>153</v>
      </c>
      <c r="P104" s="1"/>
      <c r="Q104" s="1"/>
      <c r="R104" s="1"/>
      <c r="S104" s="30">
        <f>IF(S82=7,3.208,3.208*(S82/7))</f>
        <v>3.2080000000000002</v>
      </c>
      <c r="T104" s="1" t="s">
        <v>118</v>
      </c>
      <c r="U104" s="3"/>
    </row>
    <row r="105" spans="3:21">
      <c r="C105" s="2"/>
      <c r="D105" s="1"/>
      <c r="E105" s="1" t="s">
        <v>155</v>
      </c>
      <c r="F105" s="1"/>
      <c r="G105" s="1"/>
      <c r="H105" s="1"/>
      <c r="I105" s="30">
        <f>((7.5+2+9)/12)*I92</f>
        <v>16.855041666651232</v>
      </c>
      <c r="J105" s="1" t="s">
        <v>118</v>
      </c>
      <c r="K105" s="23"/>
      <c r="L105" s="2"/>
      <c r="M105" s="2"/>
      <c r="N105" s="1"/>
      <c r="O105" s="1" t="s">
        <v>155</v>
      </c>
      <c r="P105" s="1"/>
      <c r="Q105" s="1"/>
      <c r="R105" s="1"/>
      <c r="S105" s="30">
        <f>((7.5+2+9)/12)*S92</f>
        <v>24.904237500022042</v>
      </c>
      <c r="T105" s="1" t="s">
        <v>118</v>
      </c>
      <c r="U105" s="3"/>
    </row>
    <row r="106" spans="3:21">
      <c r="C106" s="2"/>
      <c r="D106" s="1"/>
      <c r="E106" s="8" t="s">
        <v>152</v>
      </c>
      <c r="F106" s="1"/>
      <c r="G106" s="1"/>
      <c r="H106" s="1"/>
      <c r="I106" s="30">
        <f>IF(I84=7,3.208,3.208*(I84/7))</f>
        <v>3.2080000000000002</v>
      </c>
      <c r="J106" s="1" t="s">
        <v>118</v>
      </c>
      <c r="K106" s="23"/>
      <c r="L106" s="2"/>
      <c r="M106" s="2"/>
      <c r="N106" s="1"/>
      <c r="O106" s="8" t="s">
        <v>152</v>
      </c>
      <c r="P106" s="1"/>
      <c r="Q106" s="1"/>
      <c r="R106" s="1"/>
      <c r="S106" s="30">
        <f>IF(S84=7,3.208,3.208*(S84/7))</f>
        <v>3.2080000000000002</v>
      </c>
      <c r="T106" s="1" t="s">
        <v>118</v>
      </c>
      <c r="U106" s="3"/>
    </row>
    <row r="107" spans="3:21">
      <c r="C107" s="2"/>
      <c r="D107" s="1"/>
      <c r="E107" s="1" t="s">
        <v>122</v>
      </c>
      <c r="F107" s="1"/>
      <c r="G107" s="1"/>
      <c r="H107" s="1"/>
      <c r="I107" s="30">
        <f>SUM(I102:I106)</f>
        <v>1200.5466247264505</v>
      </c>
      <c r="J107" s="1" t="s">
        <v>118</v>
      </c>
      <c r="K107" s="23"/>
      <c r="L107" s="2"/>
      <c r="M107" s="2"/>
      <c r="N107" s="1"/>
      <c r="O107" s="1" t="s">
        <v>122</v>
      </c>
      <c r="P107" s="1"/>
      <c r="Q107" s="1"/>
      <c r="R107" s="1"/>
      <c r="S107" s="30">
        <f>SUM(S102:S106)</f>
        <v>1093.5731419403264</v>
      </c>
      <c r="T107" s="1" t="s">
        <v>118</v>
      </c>
      <c r="U107" s="3"/>
    </row>
    <row r="108" spans="3:21">
      <c r="C108" s="2"/>
      <c r="I108" s="1"/>
      <c r="J108" s="1"/>
      <c r="K108" s="23"/>
      <c r="L108" s="2"/>
      <c r="M108" s="2"/>
      <c r="S108" s="1"/>
      <c r="T108" s="1"/>
      <c r="U108" s="3"/>
    </row>
    <row r="109" spans="3:21">
      <c r="C109" s="2"/>
      <c r="D109" s="108" t="s">
        <v>201</v>
      </c>
      <c r="E109" s="1"/>
      <c r="F109" s="1"/>
      <c r="G109" s="1"/>
      <c r="H109" s="77" t="str">
        <f>IF(H62="","",IF(OR(G12="BR-201",G12="BR-203"),G12,"Standard?"))</f>
        <v>BR-203</v>
      </c>
      <c r="I109" s="1"/>
      <c r="J109" s="1"/>
      <c r="K109" s="23"/>
      <c r="L109" s="2"/>
      <c r="M109" s="2"/>
      <c r="N109" s="108" t="s">
        <v>201</v>
      </c>
      <c r="O109" s="1"/>
      <c r="P109" s="1"/>
      <c r="Q109" s="1"/>
      <c r="R109" s="77" t="str">
        <f>IF(R62="","",IF(OR(G12="BR-201",G12="BR-203"),G12,"Standard?"))</f>
        <v>BR-203</v>
      </c>
      <c r="S109" s="1"/>
      <c r="T109" s="1"/>
      <c r="U109" s="3"/>
    </row>
    <row r="110" spans="3:21">
      <c r="C110" s="2"/>
      <c r="D110" s="108" t="s">
        <v>200</v>
      </c>
      <c r="E110" s="1"/>
      <c r="F110" s="1"/>
      <c r="G110" s="1"/>
      <c r="H110" s="77" t="str">
        <f>IF(H62="","",G11)</f>
        <v>Movable</v>
      </c>
      <c r="I110" s="1"/>
      <c r="J110" s="1"/>
      <c r="K110" s="23"/>
      <c r="L110" s="2"/>
      <c r="M110" s="2"/>
      <c r="N110" s="108" t="s">
        <v>200</v>
      </c>
      <c r="O110" s="1"/>
      <c r="P110" s="1"/>
      <c r="Q110" s="1"/>
      <c r="R110" s="77" t="str">
        <f>IF(R62="","",G11)</f>
        <v>Movable</v>
      </c>
      <c r="S110" s="1"/>
      <c r="T110" s="1"/>
      <c r="U110" s="3"/>
    </row>
    <row r="111" spans="3:21">
      <c r="C111" s="2"/>
      <c r="D111" s="108" t="s">
        <v>209</v>
      </c>
      <c r="E111" s="1"/>
      <c r="F111" s="1"/>
      <c r="G111" s="1"/>
      <c r="H111" s="77" t="str">
        <f>IF(H62="","",G19)</f>
        <v>PCC</v>
      </c>
      <c r="I111" s="1"/>
      <c r="J111" s="1"/>
      <c r="K111" s="23"/>
      <c r="L111" s="2"/>
      <c r="M111" s="2"/>
      <c r="N111" s="108" t="s">
        <v>209</v>
      </c>
      <c r="O111" s="1"/>
      <c r="P111" s="1"/>
      <c r="Q111" s="1"/>
      <c r="R111" s="77" t="str">
        <f>IF(R62="","",G41)</f>
        <v>PCC</v>
      </c>
      <c r="S111" s="1"/>
      <c r="T111" s="1"/>
      <c r="U111" s="3"/>
    </row>
    <row r="112" spans="3:21">
      <c r="C112" s="2"/>
      <c r="D112" s="1"/>
      <c r="E112" s="1"/>
      <c r="F112" s="1"/>
      <c r="G112" s="1"/>
      <c r="H112" s="1"/>
      <c r="I112" s="1"/>
      <c r="J112" s="1"/>
      <c r="K112" s="23"/>
      <c r="L112" s="2"/>
      <c r="M112" s="2"/>
      <c r="N112" s="1"/>
      <c r="O112" s="1"/>
      <c r="P112" s="1"/>
      <c r="Q112" s="1"/>
      <c r="R112" s="1"/>
      <c r="S112" s="1"/>
      <c r="T112" s="1"/>
      <c r="U112" s="3"/>
    </row>
    <row r="113" spans="3:21">
      <c r="C113" s="2"/>
      <c r="D113" s="108" t="s">
        <v>123</v>
      </c>
      <c r="E113" s="1"/>
      <c r="F113" s="1"/>
      <c r="G113" s="1"/>
      <c r="H113" s="32">
        <f>IF(H62="","",IF(G19="","Adj. Pav't",IF(OR(G19="PCC",G19="Composite"),I114+I117,"--")))</f>
        <v>75</v>
      </c>
      <c r="I113" s="1" t="str">
        <f>IF(H113="--","Not used when abutting HMA","ft")</f>
        <v>ft</v>
      </c>
      <c r="J113" s="1"/>
      <c r="K113" s="23"/>
      <c r="L113" s="2"/>
      <c r="M113" s="2"/>
      <c r="N113" s="108" t="s">
        <v>123</v>
      </c>
      <c r="O113" s="1"/>
      <c r="P113" s="1"/>
      <c r="Q113" s="1"/>
      <c r="R113" s="32">
        <f>IF(R62="","",IF(G41="","Adj. Pav't",IF(OR(G41="PCC",G41="Composite"),S114+S117,"--")))</f>
        <v>75</v>
      </c>
      <c r="S113" s="1" t="str">
        <f>IF(R113="--","Not used when abutting HMA","ft")</f>
        <v>ft</v>
      </c>
      <c r="T113" s="1"/>
      <c r="U113" s="3"/>
    </row>
    <row r="114" spans="3:21">
      <c r="C114" s="2"/>
      <c r="D114" s="1"/>
      <c r="E114" s="8" t="s">
        <v>124</v>
      </c>
      <c r="F114" s="1"/>
      <c r="G114" s="1"/>
      <c r="H114" s="1"/>
      <c r="I114" s="33">
        <v>57</v>
      </c>
      <c r="J114" s="8" t="s">
        <v>11</v>
      </c>
      <c r="K114" s="23"/>
      <c r="L114" s="2"/>
      <c r="M114" s="2"/>
      <c r="N114" s="1"/>
      <c r="O114" s="8" t="s">
        <v>124</v>
      </c>
      <c r="P114" s="1"/>
      <c r="Q114" s="1"/>
      <c r="R114" s="1"/>
      <c r="S114" s="33">
        <v>57</v>
      </c>
      <c r="T114" s="8" t="s">
        <v>11</v>
      </c>
      <c r="U114" s="3"/>
    </row>
    <row r="115" spans="3:21">
      <c r="C115" s="2"/>
      <c r="D115" s="1"/>
      <c r="E115" s="8" t="s">
        <v>125</v>
      </c>
      <c r="F115" s="1"/>
      <c r="G115" s="1"/>
      <c r="H115" s="1"/>
      <c r="I115" s="70">
        <v>6</v>
      </c>
      <c r="J115" s="13" t="s">
        <v>126</v>
      </c>
      <c r="K115" s="23"/>
      <c r="L115" s="2"/>
      <c r="M115" s="2"/>
      <c r="N115" s="1"/>
      <c r="O115" s="8" t="s">
        <v>125</v>
      </c>
      <c r="P115" s="1"/>
      <c r="Q115" s="1"/>
      <c r="R115" s="1"/>
      <c r="S115" s="70">
        <v>6</v>
      </c>
      <c r="T115" s="13" t="s">
        <v>126</v>
      </c>
      <c r="U115" s="3"/>
    </row>
    <row r="116" spans="3:21">
      <c r="C116" s="2"/>
      <c r="D116" s="1"/>
      <c r="E116" s="8" t="s">
        <v>127</v>
      </c>
      <c r="F116" s="1"/>
      <c r="G116" s="1"/>
      <c r="H116" s="1"/>
      <c r="I116" s="70"/>
      <c r="J116" s="1" t="s">
        <v>11</v>
      </c>
      <c r="K116" s="23"/>
      <c r="L116" s="2"/>
      <c r="M116" s="2"/>
      <c r="N116" s="1"/>
      <c r="O116" s="8" t="s">
        <v>127</v>
      </c>
      <c r="P116" s="1"/>
      <c r="Q116" s="1"/>
      <c r="R116" s="1"/>
      <c r="S116" s="70"/>
      <c r="T116" s="1" t="s">
        <v>11</v>
      </c>
      <c r="U116" s="3"/>
    </row>
    <row r="117" spans="3:21">
      <c r="C117" s="2"/>
      <c r="D117" s="1"/>
      <c r="E117" s="8" t="s">
        <v>128</v>
      </c>
      <c r="F117" s="1"/>
      <c r="G117" s="1"/>
      <c r="H117" s="1"/>
      <c r="I117" s="33">
        <f>ROUNDUP((3*I115+I116),0)</f>
        <v>18</v>
      </c>
      <c r="J117" s="1" t="s">
        <v>11</v>
      </c>
      <c r="K117" s="23"/>
      <c r="L117" s="2"/>
      <c r="M117" s="2"/>
      <c r="N117" s="1"/>
      <c r="O117" s="8" t="s">
        <v>128</v>
      </c>
      <c r="P117" s="1"/>
      <c r="Q117" s="1"/>
      <c r="R117" s="1"/>
      <c r="S117" s="33">
        <f>ROUNDUP((3*S115+S116),0)</f>
        <v>18</v>
      </c>
      <c r="T117" s="1" t="s">
        <v>11</v>
      </c>
      <c r="U117" s="3"/>
    </row>
    <row r="118" spans="3:21">
      <c r="C118" s="2"/>
      <c r="D118" s="108" t="s">
        <v>129</v>
      </c>
      <c r="E118" s="1"/>
      <c r="F118" s="1"/>
      <c r="G118" s="1"/>
      <c r="H118" s="34">
        <f>IF(ISNUMBER(H69),IF(H113="--","--",H72),H69)</f>
        <v>84456.251000000004</v>
      </c>
      <c r="I118" s="34" t="str">
        <f>IF(ISNUMBER(H118),G29,H118)</f>
        <v>Left</v>
      </c>
      <c r="J118" s="1"/>
      <c r="K118" s="23"/>
      <c r="L118" s="2"/>
      <c r="M118" s="2"/>
      <c r="N118" s="108" t="s">
        <v>129</v>
      </c>
      <c r="O118" s="1"/>
      <c r="P118" s="1"/>
      <c r="Q118" s="1"/>
      <c r="R118" s="34">
        <f>IF(ISNUMBER(R69),IF(R113="--","--",R72),R69)</f>
        <v>84756.712700000004</v>
      </c>
      <c r="S118" s="34" t="str">
        <f>IF(ISNUMBER(R118),G51,R118)</f>
        <v>Left</v>
      </c>
      <c r="T118" s="1"/>
      <c r="U118" s="3"/>
    </row>
    <row r="119" spans="3:21">
      <c r="C119" s="2"/>
      <c r="D119" s="108" t="s">
        <v>87</v>
      </c>
      <c r="E119" s="1"/>
      <c r="F119" s="1"/>
      <c r="G119" s="1"/>
      <c r="H119" s="35">
        <f>IF(ISNUMBER(H113),ROUNDUP((H113*((12/12)*(10/12)-PI()*(2/12)^2))/27,1),H113)</f>
        <v>2.1</v>
      </c>
      <c r="I119" s="1" t="s">
        <v>100</v>
      </c>
      <c r="J119" s="1"/>
      <c r="K119" s="23"/>
      <c r="L119" s="2"/>
      <c r="M119" s="2"/>
      <c r="N119" s="108" t="s">
        <v>87</v>
      </c>
      <c r="O119" s="1"/>
      <c r="P119" s="1"/>
      <c r="Q119" s="1"/>
      <c r="R119" s="35">
        <f>IF(ISNUMBER(R113),ROUNDUP((R113*((12/12)*(10/12)-PI()*(2/12)^2))/27,1),R113)</f>
        <v>2.1</v>
      </c>
      <c r="S119" s="1" t="s">
        <v>100</v>
      </c>
      <c r="T119" s="1"/>
      <c r="U119" s="3"/>
    </row>
    <row r="120" spans="3:21">
      <c r="C120" s="2"/>
      <c r="D120" s="108" t="s">
        <v>130</v>
      </c>
      <c r="E120" s="1"/>
      <c r="F120" s="1"/>
      <c r="G120" s="1"/>
      <c r="H120" s="35">
        <f>IF(ISNUMBER(H113),ROUNDUP((I117*(10/12)*(6/12)/27),1),H113)</f>
        <v>0.30000000000000004</v>
      </c>
      <c r="I120" s="1" t="s">
        <v>100</v>
      </c>
      <c r="J120" s="1"/>
      <c r="K120" s="23"/>
      <c r="L120" s="2"/>
      <c r="M120" s="2"/>
      <c r="N120" s="108" t="s">
        <v>130</v>
      </c>
      <c r="O120" s="1"/>
      <c r="P120" s="1"/>
      <c r="Q120" s="1"/>
      <c r="R120" s="35">
        <f>IF(ISNUMBER(R113),ROUNDUP((S117*(10/12)*(6/12)/27),1),R113)</f>
        <v>0.30000000000000004</v>
      </c>
      <c r="S120" s="1" t="s">
        <v>100</v>
      </c>
      <c r="T120" s="1"/>
      <c r="U120" s="3"/>
    </row>
    <row r="121" spans="3:21">
      <c r="C121" s="2"/>
      <c r="D121" s="1"/>
      <c r="E121" s="1"/>
      <c r="F121" s="1"/>
      <c r="G121" s="1"/>
      <c r="H121" s="1"/>
      <c r="I121" s="1"/>
      <c r="J121" s="1"/>
      <c r="K121" s="23"/>
      <c r="L121" s="2"/>
      <c r="M121" s="2"/>
      <c r="N121" s="1"/>
      <c r="O121" s="1"/>
      <c r="P121" s="1"/>
      <c r="Q121" s="1"/>
      <c r="R121" s="1"/>
      <c r="S121" s="1"/>
      <c r="T121" s="1"/>
      <c r="U121" s="3"/>
    </row>
    <row r="122" spans="3:21">
      <c r="C122" s="2"/>
      <c r="D122" s="108" t="s">
        <v>88</v>
      </c>
      <c r="E122" s="1"/>
      <c r="F122" s="1"/>
      <c r="G122" s="1"/>
      <c r="H122" s="35">
        <f>IF(ISNUMBER(H69),ROUNDUP(((I124+I125)/2*I129+(I125+I126)/2*I130+(I126+I127)/2*I131+(I127+I128)/2*I132)*140/2000,1),H69)</f>
        <v>410.20000000000005</v>
      </c>
      <c r="I122" s="1" t="s">
        <v>101</v>
      </c>
      <c r="J122" s="1"/>
      <c r="K122" s="23"/>
      <c r="L122" s="2"/>
      <c r="M122" s="2"/>
      <c r="N122" s="108" t="s">
        <v>88</v>
      </c>
      <c r="O122" s="1"/>
      <c r="P122" s="1"/>
      <c r="Q122" s="1"/>
      <c r="R122" s="35">
        <f>IF(ISNUMBER(R69),ROUNDUP(((S124+S125)/2*S129+(S125+S126)/2*S130+(S126+S127)/2*S131+(S127+S128)/2*S132)*140/2000,1),R69)</f>
        <v>397.1</v>
      </c>
      <c r="S122" s="1" t="s">
        <v>101</v>
      </c>
      <c r="T122" s="1"/>
      <c r="U122" s="3"/>
    </row>
    <row r="123" spans="3:21">
      <c r="C123" s="2"/>
      <c r="D123" s="1"/>
      <c r="E123" s="1" t="s">
        <v>131</v>
      </c>
      <c r="F123" s="1"/>
      <c r="G123" s="1"/>
      <c r="H123" s="1"/>
      <c r="I123" s="24">
        <f>I73+I75+(I87+I89)/2-1</f>
        <v>60.436693920120888</v>
      </c>
      <c r="J123" s="1" t="s">
        <v>11</v>
      </c>
      <c r="K123" s="23"/>
      <c r="L123" s="2"/>
      <c r="M123" s="2"/>
      <c r="N123" s="1"/>
      <c r="O123" s="1" t="s">
        <v>131</v>
      </c>
      <c r="P123" s="1"/>
      <c r="Q123" s="1"/>
      <c r="R123" s="1"/>
      <c r="S123" s="24">
        <f>S73+S75+(S87+S89)/2-1</f>
        <v>58.643306079880858</v>
      </c>
      <c r="T123" s="1" t="s">
        <v>11</v>
      </c>
      <c r="U123" s="3"/>
    </row>
    <row r="124" spans="3:21">
      <c r="C124" s="2"/>
      <c r="D124" s="1"/>
      <c r="E124" s="1" t="s">
        <v>132</v>
      </c>
      <c r="F124" s="1"/>
      <c r="G124" s="1"/>
      <c r="H124" s="1"/>
      <c r="I124" s="1">
        <v>1</v>
      </c>
      <c r="J124" s="1" t="s">
        <v>11</v>
      </c>
      <c r="K124" s="23"/>
      <c r="L124" s="2"/>
      <c r="M124" s="2"/>
      <c r="N124" s="1"/>
      <c r="O124" s="1" t="s">
        <v>156</v>
      </c>
      <c r="P124" s="1"/>
      <c r="Q124" s="1"/>
      <c r="R124" s="1"/>
      <c r="S124" s="1">
        <v>1</v>
      </c>
      <c r="T124" s="1" t="s">
        <v>11</v>
      </c>
      <c r="U124" s="3"/>
    </row>
    <row r="125" spans="3:21">
      <c r="C125" s="2"/>
      <c r="D125" s="1"/>
      <c r="E125" s="1" t="s">
        <v>133</v>
      </c>
      <c r="F125" s="1"/>
      <c r="G125" s="1"/>
      <c r="H125" s="1"/>
      <c r="I125" s="1">
        <v>1</v>
      </c>
      <c r="J125" s="1" t="s">
        <v>11</v>
      </c>
      <c r="K125" s="23"/>
      <c r="L125" s="2"/>
      <c r="M125" s="2"/>
      <c r="N125" s="1"/>
      <c r="O125" s="1" t="s">
        <v>157</v>
      </c>
      <c r="P125" s="1"/>
      <c r="Q125" s="1"/>
      <c r="R125" s="1"/>
      <c r="S125" s="1">
        <v>1</v>
      </c>
      <c r="T125" s="1" t="s">
        <v>11</v>
      </c>
      <c r="U125" s="3"/>
    </row>
    <row r="126" spans="3:21">
      <c r="C126" s="2"/>
      <c r="D126" s="1"/>
      <c r="E126" s="1" t="s">
        <v>134</v>
      </c>
      <c r="F126" s="1"/>
      <c r="G126" s="1"/>
      <c r="H126" s="1"/>
      <c r="I126" s="36">
        <f>1+I73/I123</f>
        <v>1.3309247859658568</v>
      </c>
      <c r="J126" s="1" t="s">
        <v>11</v>
      </c>
      <c r="K126" s="23"/>
      <c r="L126" s="2"/>
      <c r="M126" s="2"/>
      <c r="N126" s="1"/>
      <c r="O126" s="1" t="s">
        <v>158</v>
      </c>
      <c r="P126" s="1"/>
      <c r="Q126" s="1"/>
      <c r="R126" s="1"/>
      <c r="S126" s="36">
        <f>1+S73/S123</f>
        <v>1.3410448921954885</v>
      </c>
      <c r="T126" s="1" t="s">
        <v>11</v>
      </c>
      <c r="U126" s="3"/>
    </row>
    <row r="127" spans="3:21">
      <c r="C127" s="2"/>
      <c r="D127" s="1"/>
      <c r="E127" s="1" t="s">
        <v>135</v>
      </c>
      <c r="F127" s="1"/>
      <c r="G127" s="1"/>
      <c r="H127" s="1"/>
      <c r="I127" s="36">
        <f>1+(I73+I75)/I123</f>
        <v>1.6618495719317135</v>
      </c>
      <c r="J127" s="1" t="s">
        <v>11</v>
      </c>
      <c r="K127" s="23"/>
      <c r="L127" s="2"/>
      <c r="M127" s="2"/>
      <c r="N127" s="1"/>
      <c r="O127" s="1" t="s">
        <v>159</v>
      </c>
      <c r="P127" s="1"/>
      <c r="Q127" s="1"/>
      <c r="R127" s="1"/>
      <c r="S127" s="36">
        <f>1+(S73+S75)/S123</f>
        <v>1.682089784390977</v>
      </c>
      <c r="T127" s="1" t="s">
        <v>11</v>
      </c>
      <c r="U127" s="3"/>
    </row>
    <row r="128" spans="3:21">
      <c r="C128" s="2"/>
      <c r="D128" s="1"/>
      <c r="E128" s="8" t="s">
        <v>136</v>
      </c>
      <c r="F128" s="1"/>
      <c r="G128" s="1"/>
      <c r="H128" s="1"/>
      <c r="I128" s="1">
        <v>2</v>
      </c>
      <c r="J128" s="8" t="s">
        <v>11</v>
      </c>
      <c r="K128" s="23"/>
      <c r="L128" s="2"/>
      <c r="M128" s="2"/>
      <c r="N128" s="1"/>
      <c r="O128" s="8" t="s">
        <v>136</v>
      </c>
      <c r="P128" s="1"/>
      <c r="Q128" s="1"/>
      <c r="R128" s="1"/>
      <c r="S128" s="1">
        <v>2</v>
      </c>
      <c r="T128" s="8" t="s">
        <v>11</v>
      </c>
      <c r="U128" s="3"/>
    </row>
    <row r="129" spans="3:23">
      <c r="C129" s="2"/>
      <c r="D129" s="1"/>
      <c r="E129" s="1" t="s">
        <v>137</v>
      </c>
      <c r="F129" s="1"/>
      <c r="G129" s="1"/>
      <c r="H129" s="1"/>
      <c r="I129" s="24">
        <f>IF(H94=0,0,(2+SUM(G16:G17)+2)*I71)</f>
        <v>575</v>
      </c>
      <c r="J129" s="1" t="s">
        <v>118</v>
      </c>
      <c r="K129" s="37"/>
      <c r="L129" s="2"/>
      <c r="M129" s="2"/>
      <c r="N129" s="1"/>
      <c r="O129" s="1" t="s">
        <v>137</v>
      </c>
      <c r="P129" s="1"/>
      <c r="Q129" s="1"/>
      <c r="R129" s="1"/>
      <c r="S129" s="24">
        <f>IF(R94=0,0,(2+SUM(G38:G39)+2)*S71)</f>
        <v>575</v>
      </c>
      <c r="T129" s="1" t="s">
        <v>118</v>
      </c>
      <c r="U129" s="71"/>
    </row>
    <row r="130" spans="3:23">
      <c r="C130" s="2"/>
      <c r="D130" s="1"/>
      <c r="E130" s="1" t="s">
        <v>138</v>
      </c>
      <c r="F130" s="1"/>
      <c r="G130" s="1"/>
      <c r="H130" s="1"/>
      <c r="I130" s="24">
        <f>IF(H94=0,0,(2+SUM(G16:G17)+2)*I73)</f>
        <v>1150</v>
      </c>
      <c r="J130" s="1" t="s">
        <v>118</v>
      </c>
      <c r="K130" s="37"/>
      <c r="L130" s="2"/>
      <c r="M130" s="2"/>
      <c r="N130" s="1"/>
      <c r="O130" s="1" t="s">
        <v>138</v>
      </c>
      <c r="P130" s="1"/>
      <c r="Q130" s="1"/>
      <c r="R130" s="1"/>
      <c r="S130" s="24">
        <f>IF(R94=0,0,(2+SUM(G38:G39)+2)*S73)</f>
        <v>1150</v>
      </c>
      <c r="T130" s="1" t="s">
        <v>118</v>
      </c>
      <c r="U130" s="71"/>
    </row>
    <row r="131" spans="3:23">
      <c r="C131" s="2"/>
      <c r="D131" s="1"/>
      <c r="E131" s="1" t="s">
        <v>139</v>
      </c>
      <c r="F131" s="1"/>
      <c r="G131" s="1"/>
      <c r="H131" s="1"/>
      <c r="I131" s="24">
        <f>IF(H96=0,0,(2+SUM(G16:G17)+2)*I75)</f>
        <v>1150</v>
      </c>
      <c r="J131" s="1" t="s">
        <v>118</v>
      </c>
      <c r="K131" s="37"/>
      <c r="L131" s="2"/>
      <c r="M131" s="2"/>
      <c r="N131" s="1"/>
      <c r="O131" s="1" t="s">
        <v>139</v>
      </c>
      <c r="P131" s="1"/>
      <c r="Q131" s="1"/>
      <c r="R131" s="1"/>
      <c r="S131" s="24">
        <f>IF(R96=0,0,(2+SUM(G38:G39)+2)*S75)</f>
        <v>1150</v>
      </c>
      <c r="T131" s="1" t="s">
        <v>118</v>
      </c>
      <c r="U131" s="71"/>
      <c r="V131" s="38"/>
      <c r="W131" s="105"/>
    </row>
    <row r="132" spans="3:23">
      <c r="C132" s="2"/>
      <c r="D132" s="1"/>
      <c r="E132" s="1" t="s">
        <v>140</v>
      </c>
      <c r="F132" s="1"/>
      <c r="G132" s="1"/>
      <c r="H132" s="1"/>
      <c r="I132" s="24">
        <f>IF(H101=0,0,I107+2*I91+2*I92+2*(G15+18.5/12)+2*(G18+18.5/12)-1*G23)</f>
        <v>1214.5332913930949</v>
      </c>
      <c r="J132" s="1" t="s">
        <v>118</v>
      </c>
      <c r="K132" s="37"/>
      <c r="L132" s="2"/>
      <c r="M132" s="2"/>
      <c r="N132" s="1"/>
      <c r="O132" s="1" t="s">
        <v>140</v>
      </c>
      <c r="P132" s="1"/>
      <c r="Q132" s="1"/>
      <c r="R132" s="1"/>
      <c r="S132" s="24">
        <f>IF(R101=0,0,S107+2*S91+2*S92+2*(G37+18.5/12)+2*(G40+18.5/12)-1*G45)</f>
        <v>1093.2542086070366</v>
      </c>
      <c r="T132" s="1" t="s">
        <v>118</v>
      </c>
      <c r="U132" s="71"/>
      <c r="V132" s="38"/>
      <c r="W132" s="105"/>
    </row>
    <row r="133" spans="3:23">
      <c r="C133" s="2"/>
      <c r="D133" s="1"/>
      <c r="E133" s="1"/>
      <c r="F133" s="1"/>
      <c r="G133" s="1"/>
      <c r="H133" s="1"/>
      <c r="I133" s="1"/>
      <c r="J133" s="1"/>
      <c r="K133" s="37"/>
      <c r="L133" s="2"/>
      <c r="M133" s="2"/>
      <c r="N133" s="1"/>
      <c r="O133" s="1"/>
      <c r="P133" s="1"/>
      <c r="Q133" s="1"/>
      <c r="R133" s="1"/>
      <c r="S133" s="1"/>
      <c r="T133" s="1"/>
      <c r="U133" s="71"/>
      <c r="V133" s="38"/>
      <c r="W133" s="105"/>
    </row>
    <row r="134" spans="3:23">
      <c r="C134" s="2"/>
      <c r="D134" s="1"/>
      <c r="E134" s="1"/>
      <c r="F134" s="1"/>
      <c r="G134" s="1"/>
      <c r="H134" s="1"/>
      <c r="I134" s="1"/>
      <c r="J134" s="1"/>
      <c r="K134" s="37"/>
      <c r="L134" s="2"/>
      <c r="M134" s="2"/>
      <c r="N134" s="1"/>
      <c r="O134" s="1"/>
      <c r="P134" s="1"/>
      <c r="Q134" s="1"/>
      <c r="R134" s="1"/>
      <c r="S134" s="1"/>
      <c r="T134" s="1"/>
      <c r="U134" s="71"/>
      <c r="V134" s="38"/>
      <c r="W134" s="105"/>
    </row>
    <row r="135" spans="3:23">
      <c r="C135" s="2"/>
      <c r="D135" s="108" t="s">
        <v>89</v>
      </c>
      <c r="E135" s="1"/>
      <c r="F135" s="1"/>
      <c r="G135" s="1"/>
      <c r="H135" s="35">
        <f>IF(ISNUMBER(H69),IF(H101=0,0,ROUNDUP(I136/9,1)),H69)</f>
        <v>472.70000000000005</v>
      </c>
      <c r="I135" s="38" t="s">
        <v>96</v>
      </c>
      <c r="J135" s="1"/>
      <c r="K135" s="23"/>
      <c r="L135" s="2"/>
      <c r="M135" s="2"/>
      <c r="N135" s="108" t="s">
        <v>89</v>
      </c>
      <c r="O135" s="1"/>
      <c r="P135" s="1"/>
      <c r="Q135" s="1"/>
      <c r="R135" s="35">
        <f>IF(ISNUMBER(R69),ROUNDUP(S136/9,1),R69)</f>
        <v>459.20000000000005</v>
      </c>
      <c r="S135" s="38" t="s">
        <v>96</v>
      </c>
      <c r="T135" s="1"/>
      <c r="U135" s="3"/>
      <c r="V135" s="1"/>
      <c r="W135" s="106"/>
    </row>
    <row r="136" spans="3:23" ht="15.75" thickBot="1">
      <c r="C136" s="14"/>
      <c r="D136" s="15"/>
      <c r="E136" s="15"/>
      <c r="F136" s="15"/>
      <c r="G136" s="15"/>
      <c r="H136" s="15"/>
      <c r="I136" s="72">
        <f>SUM(I129:I132)+1*(2+G16+G17+2)+2*G23</f>
        <v>4254.0332913930952</v>
      </c>
      <c r="J136" s="15" t="s">
        <v>118</v>
      </c>
      <c r="K136" s="39"/>
      <c r="L136" s="14"/>
      <c r="M136" s="14"/>
      <c r="N136" s="15"/>
      <c r="O136" s="15"/>
      <c r="P136" s="15"/>
      <c r="Q136" s="15"/>
      <c r="R136" s="15"/>
      <c r="S136" s="72">
        <f>SUM(S129:S132)+1*(2+G38+G39+2)+2*G45</f>
        <v>4132.7542086070371</v>
      </c>
      <c r="T136" s="15" t="s">
        <v>118</v>
      </c>
      <c r="U136" s="17"/>
      <c r="V136" s="1"/>
      <c r="W136" s="106"/>
    </row>
    <row r="138" spans="3:23">
      <c r="H138" s="1"/>
      <c r="I138" s="1"/>
      <c r="J138" s="1"/>
      <c r="K138" s="1"/>
      <c r="L138" s="1"/>
      <c r="M138" s="1"/>
      <c r="N138" s="1"/>
    </row>
  </sheetData>
  <mergeCells count="67">
    <mergeCell ref="M56:O56"/>
    <mergeCell ref="R56:T56"/>
    <mergeCell ref="C58:U58"/>
    <mergeCell ref="C59:K59"/>
    <mergeCell ref="M59:U59"/>
    <mergeCell ref="M53:O53"/>
    <mergeCell ref="R53:T53"/>
    <mergeCell ref="M54:O54"/>
    <mergeCell ref="R54:T54"/>
    <mergeCell ref="M55:O55"/>
    <mergeCell ref="R55:T55"/>
    <mergeCell ref="C35:J35"/>
    <mergeCell ref="L50:U50"/>
    <mergeCell ref="L51:P51"/>
    <mergeCell ref="Q51:U51"/>
    <mergeCell ref="M52:O52"/>
    <mergeCell ref="R52:T52"/>
    <mergeCell ref="AQ13:AQ16"/>
    <mergeCell ref="AR13:AR16"/>
    <mergeCell ref="AC14:AC16"/>
    <mergeCell ref="AH14:AH17"/>
    <mergeCell ref="AI14:AI17"/>
    <mergeCell ref="AJ14:AJ17"/>
    <mergeCell ref="C13:J13"/>
    <mergeCell ref="AK13:AK16"/>
    <mergeCell ref="AL13:AM16"/>
    <mergeCell ref="AN13:AN16"/>
    <mergeCell ref="AO13:AO16"/>
    <mergeCell ref="AP13:AP16"/>
    <mergeCell ref="AA16:AB16"/>
    <mergeCell ref="AP11:AP12"/>
    <mergeCell ref="AQ11:AQ12"/>
    <mergeCell ref="AR11:AR12"/>
    <mergeCell ref="AS11:AS17"/>
    <mergeCell ref="Y12:Y17"/>
    <mergeCell ref="Z12:Z17"/>
    <mergeCell ref="AA12:AB15"/>
    <mergeCell ref="AD12:AD16"/>
    <mergeCell ref="AE12:AE16"/>
    <mergeCell ref="AF12:AF16"/>
    <mergeCell ref="L11:P11"/>
    <mergeCell ref="Q11:U11"/>
    <mergeCell ref="Y11:AB11"/>
    <mergeCell ref="AC11:AG11"/>
    <mergeCell ref="AH11:AJ13"/>
    <mergeCell ref="AK11:AO11"/>
    <mergeCell ref="AG12:AG16"/>
    <mergeCell ref="AL12:AM12"/>
    <mergeCell ref="L9:P9"/>
    <mergeCell ref="Q9:U9"/>
    <mergeCell ref="Y9:AS9"/>
    <mergeCell ref="L10:P10"/>
    <mergeCell ref="Q10:U10"/>
    <mergeCell ref="Y10:AS10"/>
    <mergeCell ref="Y6:AS7"/>
    <mergeCell ref="L7:P7"/>
    <mergeCell ref="Q7:U7"/>
    <mergeCell ref="L8:P8"/>
    <mergeCell ref="Q8:U8"/>
    <mergeCell ref="Y8:AS8"/>
    <mergeCell ref="B2:U2"/>
    <mergeCell ref="B3:U3"/>
    <mergeCell ref="B4:U4"/>
    <mergeCell ref="C5:U5"/>
    <mergeCell ref="C6:J6"/>
    <mergeCell ref="L6:P6"/>
    <mergeCell ref="Q6:U6"/>
  </mergeCells>
  <dataValidations disablePrompts="1" count="5">
    <dataValidation type="list" allowBlank="1" showErrorMessage="1" sqref="G29 G51" xr:uid="{35EC05EC-61E6-4BB1-B700-789A285237AD}">
      <formula1>$P$20:$P$21</formula1>
    </dataValidation>
    <dataValidation type="list" allowBlank="1" showErrorMessage="1" promptTitle="&lt;select&gt;" prompt="Fixed_x000a_Movable" sqref="G11" xr:uid="{1B87D9B4-4FAC-49D7-BB26-7FCAA7A5B5A4}">
      <formula1>$Q$20:$Q$21</formula1>
    </dataValidation>
    <dataValidation type="list" allowBlank="1" showErrorMessage="1" promptTitle="&lt;select&gt;" prompt="HMA_x000a_PCC_x000a_Composite" sqref="G19 G41" xr:uid="{606205FD-447C-4281-8908-3DF0FAD682E3}">
      <formula1>$O$20:$O$22</formula1>
    </dataValidation>
    <dataValidation type="list" allowBlank="1" showErrorMessage="1" promptTitle="&lt;select&gt;" prompt="HMA_x000a_PCC_x000a_Composite" sqref="G12" xr:uid="{C40927AB-72A0-4399-94E2-08F6721642F5}">
      <formula1>$N$20:$N$21</formula1>
    </dataValidation>
    <dataValidation type="list" allowBlank="1" showErrorMessage="1" promptTitle="&lt;select&gt;" prompt="Left_x000a_Right" sqref="G25 G47" xr:uid="{2EDB634D-3BF0-4EEF-9561-A17960C6015A}">
      <formula1>$P$20:$P$22</formula1>
    </dataValidation>
  </dataValidations>
  <hyperlinks>
    <hyperlink ref="Q11:U11" r:id="rId1" display="Chapter 7D-1  Determination of Reinforced Bridge Approach" xr:uid="{5572FE69-707B-47CF-A57D-965C66F35601}"/>
  </hyperlinks>
  <pageMargins left="0.7" right="0.7" top="0.75" bottom="0.75" header="0.3" footer="0.3"/>
  <pageSetup paperSize="119" scale="82" fitToHeight="0" orientation="landscape" r:id="rId2"/>
  <rowBreaks count="1" manualBreakCount="1">
    <brk id="57" min="2" max="20" man="1"/>
  </rowBreak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DA52E-BAFF-4589-8D66-C4E1765C2862}">
  <sheetPr>
    <pageSetUpPr fitToPage="1"/>
  </sheetPr>
  <dimension ref="A2:AS138"/>
  <sheetViews>
    <sheetView topLeftCell="X8" zoomScale="80" zoomScaleNormal="80" zoomScalePageLayoutView="60" workbookViewId="0">
      <selection activeCell="AJ29" sqref="AJ29"/>
    </sheetView>
  </sheetViews>
  <sheetFormatPr defaultRowHeight="15"/>
  <cols>
    <col min="3" max="6" width="12.7109375" customWidth="1"/>
    <col min="7" max="7" width="14.5703125" customWidth="1"/>
    <col min="8" max="8" width="16.7109375" customWidth="1"/>
    <col min="9" max="9" width="16.140625" customWidth="1"/>
    <col min="10" max="17" width="12.7109375" customWidth="1"/>
    <col min="18" max="18" width="18" customWidth="1"/>
    <col min="19" max="19" width="16.42578125" customWidth="1"/>
    <col min="20" max="21" width="12.7109375" customWidth="1"/>
    <col min="22" max="22" width="8.7109375" customWidth="1"/>
    <col min="23" max="23" width="8.7109375" style="104" customWidth="1"/>
    <col min="24" max="24" width="8.7109375" customWidth="1"/>
    <col min="25" max="45" width="15.7109375" customWidth="1"/>
  </cols>
  <sheetData>
    <row r="2" spans="1:45" ht="19.5">
      <c r="B2" s="129" t="s">
        <v>221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</row>
    <row r="3" spans="1:45" ht="19.5">
      <c r="B3" s="129" t="s">
        <v>220</v>
      </c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3"/>
      <c r="W3" s="103"/>
    </row>
    <row r="4" spans="1:45" ht="20.25" thickBot="1">
      <c r="B4" s="129" t="s">
        <v>210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Y4" s="21" t="s">
        <v>70</v>
      </c>
    </row>
    <row r="5" spans="1:45" ht="20.25" thickBot="1">
      <c r="C5" s="211" t="s">
        <v>202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3"/>
      <c r="Y5" s="119" t="s">
        <v>224</v>
      </c>
    </row>
    <row r="6" spans="1:45">
      <c r="C6" s="179" t="s">
        <v>148</v>
      </c>
      <c r="D6" s="180"/>
      <c r="E6" s="180"/>
      <c r="F6" s="180"/>
      <c r="G6" s="180"/>
      <c r="H6" s="180"/>
      <c r="I6" s="180"/>
      <c r="J6" s="182"/>
      <c r="K6" s="1"/>
      <c r="L6" s="179" t="s">
        <v>2</v>
      </c>
      <c r="M6" s="180"/>
      <c r="N6" s="180"/>
      <c r="O6" s="180"/>
      <c r="P6" s="180"/>
      <c r="Q6" s="179" t="s">
        <v>3</v>
      </c>
      <c r="R6" s="180"/>
      <c r="S6" s="180"/>
      <c r="T6" s="180"/>
      <c r="U6" s="182"/>
      <c r="Y6" s="139" t="s">
        <v>71</v>
      </c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1"/>
    </row>
    <row r="7" spans="1:45">
      <c r="C7" s="2" t="s">
        <v>4</v>
      </c>
      <c r="D7" s="1"/>
      <c r="E7" s="1"/>
      <c r="F7" s="1"/>
      <c r="G7" s="1"/>
      <c r="H7" s="1"/>
      <c r="I7" s="1"/>
      <c r="J7" s="3"/>
      <c r="K7" s="1"/>
      <c r="L7" s="204" t="s">
        <v>146</v>
      </c>
      <c r="M7" s="205"/>
      <c r="N7" s="205"/>
      <c r="O7" s="205"/>
      <c r="P7" s="206"/>
      <c r="Q7" s="204" t="s">
        <v>5</v>
      </c>
      <c r="R7" s="205"/>
      <c r="S7" s="205"/>
      <c r="T7" s="205"/>
      <c r="U7" s="206"/>
      <c r="Y7" s="142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4"/>
    </row>
    <row r="8" spans="1:45" ht="15" customHeight="1">
      <c r="C8" s="2"/>
      <c r="D8" s="1" t="s">
        <v>6</v>
      </c>
      <c r="E8" s="1"/>
      <c r="F8" s="1"/>
      <c r="G8" s="80">
        <v>86429.41</v>
      </c>
      <c r="H8" s="1"/>
      <c r="I8" s="1"/>
      <c r="J8" s="3"/>
      <c r="K8" s="1"/>
      <c r="L8" s="204" t="s">
        <v>141</v>
      </c>
      <c r="M8" s="205"/>
      <c r="N8" s="205"/>
      <c r="O8" s="205"/>
      <c r="P8" s="206"/>
      <c r="Q8" s="204" t="s">
        <v>7</v>
      </c>
      <c r="R8" s="205"/>
      <c r="S8" s="205"/>
      <c r="T8" s="205"/>
      <c r="U8" s="206"/>
      <c r="Y8" s="145" t="s">
        <v>204</v>
      </c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7"/>
    </row>
    <row r="9" spans="1:45" ht="15" customHeight="1">
      <c r="A9" s="128">
        <v>19160</v>
      </c>
      <c r="C9" s="2"/>
      <c r="D9" s="1" t="s">
        <v>8</v>
      </c>
      <c r="E9" s="1"/>
      <c r="F9" s="1"/>
      <c r="G9" s="69"/>
      <c r="H9" s="1" t="s">
        <v>150</v>
      </c>
      <c r="I9" s="1"/>
      <c r="J9" s="3"/>
      <c r="K9" s="1"/>
      <c r="L9" s="179" t="s">
        <v>144</v>
      </c>
      <c r="M9" s="180"/>
      <c r="N9" s="180"/>
      <c r="O9" s="180"/>
      <c r="P9" s="180"/>
      <c r="Q9" s="198" t="s">
        <v>9</v>
      </c>
      <c r="R9" s="199"/>
      <c r="S9" s="199"/>
      <c r="T9" s="199"/>
      <c r="U9" s="200"/>
      <c r="Y9" s="148" t="s">
        <v>72</v>
      </c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50"/>
    </row>
    <row r="10" spans="1:45" ht="15" customHeight="1" thickBot="1">
      <c r="A10" s="128" t="s">
        <v>227</v>
      </c>
      <c r="C10" s="2"/>
      <c r="D10" s="1" t="s">
        <v>10</v>
      </c>
      <c r="E10" s="1"/>
      <c r="F10" s="1"/>
      <c r="G10" s="81">
        <f>275+3.25/12</f>
        <v>275.27083333333331</v>
      </c>
      <c r="H10" s="1" t="s">
        <v>11</v>
      </c>
      <c r="I10" s="4"/>
      <c r="J10" s="3"/>
      <c r="K10" s="1"/>
      <c r="L10" s="204" t="s">
        <v>142</v>
      </c>
      <c r="M10" s="205"/>
      <c r="N10" s="205"/>
      <c r="O10" s="205"/>
      <c r="P10" s="206"/>
      <c r="Q10" s="179" t="s">
        <v>218</v>
      </c>
      <c r="R10" s="180"/>
      <c r="S10" s="180"/>
      <c r="T10" s="180"/>
      <c r="U10" s="182"/>
      <c r="Y10" s="151" t="str">
        <f>"This Data Entry Sheet fills Tab "&amp;AU22&amp;" effective "&amp;TEXT(X24,"mm-dd-yy")</f>
        <v>This Data Entry Sheet fills Tab  effective 01-00-00</v>
      </c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3"/>
    </row>
    <row r="11" spans="1:45" ht="15.75" thickBot="1">
      <c r="C11" s="2"/>
      <c r="D11" s="1" t="s">
        <v>12</v>
      </c>
      <c r="E11" s="1"/>
      <c r="F11" s="1"/>
      <c r="G11" s="82" t="s">
        <v>33</v>
      </c>
      <c r="H11" s="5" t="s">
        <v>14</v>
      </c>
      <c r="I11" s="1"/>
      <c r="J11" s="3"/>
      <c r="K11" s="1"/>
      <c r="L11" s="208" t="s">
        <v>143</v>
      </c>
      <c r="M11" s="209"/>
      <c r="N11" s="209"/>
      <c r="O11" s="209"/>
      <c r="P11" s="210"/>
      <c r="Q11" s="201" t="s">
        <v>219</v>
      </c>
      <c r="R11" s="202"/>
      <c r="S11" s="202"/>
      <c r="T11" s="202"/>
      <c r="U11" s="203"/>
      <c r="Y11" s="154" t="s">
        <v>73</v>
      </c>
      <c r="Z11" s="155"/>
      <c r="AA11" s="155"/>
      <c r="AB11" s="156"/>
      <c r="AC11" s="157" t="s">
        <v>74</v>
      </c>
      <c r="AD11" s="155"/>
      <c r="AE11" s="155"/>
      <c r="AF11" s="155"/>
      <c r="AG11" s="155"/>
      <c r="AH11" s="165" t="s">
        <v>205</v>
      </c>
      <c r="AI11" s="166"/>
      <c r="AJ11" s="167"/>
      <c r="AK11" s="157" t="s">
        <v>75</v>
      </c>
      <c r="AL11" s="155"/>
      <c r="AM11" s="155"/>
      <c r="AN11" s="155"/>
      <c r="AO11" s="156"/>
      <c r="AP11" s="173" t="s">
        <v>76</v>
      </c>
      <c r="AQ11" s="175" t="s">
        <v>76</v>
      </c>
      <c r="AR11" s="175" t="s">
        <v>76</v>
      </c>
      <c r="AS11" s="158" t="s">
        <v>77</v>
      </c>
    </row>
    <row r="12" spans="1:45" ht="15" customHeight="1">
      <c r="C12" s="2"/>
      <c r="D12" s="1" t="s">
        <v>149</v>
      </c>
      <c r="E12" s="1"/>
      <c r="F12" s="1"/>
      <c r="G12" s="82" t="s">
        <v>0</v>
      </c>
      <c r="H12" s="5" t="s">
        <v>151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4"/>
      <c r="Y12" s="161" t="s">
        <v>78</v>
      </c>
      <c r="Z12" s="132" t="s">
        <v>29</v>
      </c>
      <c r="AA12" s="135" t="s">
        <v>79</v>
      </c>
      <c r="AB12" s="136"/>
      <c r="AC12" s="85" t="s">
        <v>80</v>
      </c>
      <c r="AD12" s="216" t="s">
        <v>81</v>
      </c>
      <c r="AE12" s="216" t="s">
        <v>82</v>
      </c>
      <c r="AF12" s="216" t="s">
        <v>83</v>
      </c>
      <c r="AG12" s="216" t="s">
        <v>84</v>
      </c>
      <c r="AH12" s="164"/>
      <c r="AI12" s="168"/>
      <c r="AJ12" s="169"/>
      <c r="AK12" s="126" t="s">
        <v>76</v>
      </c>
      <c r="AL12" s="177" t="s">
        <v>76</v>
      </c>
      <c r="AM12" s="178"/>
      <c r="AN12" s="126" t="s">
        <v>76</v>
      </c>
      <c r="AO12" s="87" t="s">
        <v>76</v>
      </c>
      <c r="AP12" s="174"/>
      <c r="AQ12" s="176"/>
      <c r="AR12" s="176"/>
      <c r="AS12" s="159"/>
    </row>
    <row r="13" spans="1:45" ht="15" customHeight="1">
      <c r="C13" s="179" t="s">
        <v>15</v>
      </c>
      <c r="D13" s="180"/>
      <c r="E13" s="180"/>
      <c r="F13" s="180"/>
      <c r="G13" s="180"/>
      <c r="H13" s="180"/>
      <c r="I13" s="180"/>
      <c r="J13" s="182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162"/>
      <c r="Z13" s="133"/>
      <c r="AA13" s="137"/>
      <c r="AB13" s="138"/>
      <c r="AC13" s="88"/>
      <c r="AD13" s="164"/>
      <c r="AE13" s="164"/>
      <c r="AF13" s="164"/>
      <c r="AG13" s="164"/>
      <c r="AH13" s="170"/>
      <c r="AI13" s="171"/>
      <c r="AJ13" s="172"/>
      <c r="AK13" s="164" t="s">
        <v>85</v>
      </c>
      <c r="AL13" s="137" t="s">
        <v>86</v>
      </c>
      <c r="AM13" s="217"/>
      <c r="AN13" s="164" t="s">
        <v>87</v>
      </c>
      <c r="AO13" s="164" t="s">
        <v>206</v>
      </c>
      <c r="AP13" s="164" t="s">
        <v>88</v>
      </c>
      <c r="AQ13" s="207" t="s">
        <v>89</v>
      </c>
      <c r="AR13" s="207" t="s">
        <v>223</v>
      </c>
      <c r="AS13" s="159"/>
    </row>
    <row r="14" spans="1:45" ht="15" customHeight="1">
      <c r="C14" s="2" t="s">
        <v>16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162"/>
      <c r="Z14" s="133"/>
      <c r="AA14" s="137"/>
      <c r="AB14" s="138"/>
      <c r="AC14" s="137" t="s">
        <v>90</v>
      </c>
      <c r="AD14" s="164"/>
      <c r="AE14" s="164"/>
      <c r="AF14" s="164"/>
      <c r="AG14" s="164"/>
      <c r="AH14" s="207" t="s">
        <v>207</v>
      </c>
      <c r="AI14" s="215" t="s">
        <v>208</v>
      </c>
      <c r="AJ14" s="207" t="s">
        <v>209</v>
      </c>
      <c r="AK14" s="164"/>
      <c r="AL14" s="137"/>
      <c r="AM14" s="217"/>
      <c r="AN14" s="164"/>
      <c r="AO14" s="164"/>
      <c r="AP14" s="164"/>
      <c r="AQ14" s="207"/>
      <c r="AR14" s="207"/>
      <c r="AS14" s="159"/>
    </row>
    <row r="15" spans="1:45" ht="15" customHeight="1">
      <c r="C15" s="2"/>
      <c r="D15" s="1" t="s">
        <v>17</v>
      </c>
      <c r="E15" s="1"/>
      <c r="F15" s="1"/>
      <c r="G15" s="69">
        <v>0</v>
      </c>
      <c r="H15" s="1" t="s">
        <v>11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162"/>
      <c r="Z15" s="133"/>
      <c r="AA15" s="130"/>
      <c r="AB15" s="131"/>
      <c r="AC15" s="137"/>
      <c r="AD15" s="164"/>
      <c r="AE15" s="164"/>
      <c r="AF15" s="164"/>
      <c r="AG15" s="164"/>
      <c r="AH15" s="207"/>
      <c r="AI15" s="207"/>
      <c r="AJ15" s="207"/>
      <c r="AK15" s="164"/>
      <c r="AL15" s="137"/>
      <c r="AM15" s="217"/>
      <c r="AN15" s="164"/>
      <c r="AO15" s="164"/>
      <c r="AP15" s="164"/>
      <c r="AQ15" s="207"/>
      <c r="AR15" s="207"/>
      <c r="AS15" s="159"/>
    </row>
    <row r="16" spans="1:45" ht="15" customHeight="1">
      <c r="C16" s="2"/>
      <c r="D16" s="1" t="s">
        <v>18</v>
      </c>
      <c r="E16" s="1"/>
      <c r="F16" s="1"/>
      <c r="G16" s="69">
        <v>18</v>
      </c>
      <c r="H16" s="1" t="s">
        <v>11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162"/>
      <c r="Z16" s="133"/>
      <c r="AA16" s="130" t="s">
        <v>91</v>
      </c>
      <c r="AB16" s="131"/>
      <c r="AC16" s="137"/>
      <c r="AD16" s="164"/>
      <c r="AE16" s="164"/>
      <c r="AF16" s="164"/>
      <c r="AG16" s="164"/>
      <c r="AH16" s="207"/>
      <c r="AI16" s="207"/>
      <c r="AJ16" s="207"/>
      <c r="AK16" s="164"/>
      <c r="AL16" s="137"/>
      <c r="AM16" s="217"/>
      <c r="AN16" s="164"/>
      <c r="AO16" s="164"/>
      <c r="AP16" s="164"/>
      <c r="AQ16" s="207"/>
      <c r="AR16" s="207"/>
      <c r="AS16" s="159"/>
    </row>
    <row r="17" spans="3:45" ht="15.75" thickBot="1">
      <c r="C17" s="2"/>
      <c r="D17" s="1" t="s">
        <v>19</v>
      </c>
      <c r="E17" s="1"/>
      <c r="F17" s="1"/>
      <c r="G17" s="69">
        <v>22</v>
      </c>
      <c r="H17" s="1" t="s">
        <v>11</v>
      </c>
      <c r="I17" s="1"/>
      <c r="J17" s="3"/>
      <c r="K17" s="1"/>
      <c r="L17" s="1"/>
      <c r="M17" s="1"/>
      <c r="N17" s="1" t="s">
        <v>21</v>
      </c>
      <c r="O17" s="1"/>
      <c r="P17" s="1"/>
      <c r="Q17" s="1"/>
      <c r="R17" s="1"/>
      <c r="S17" s="1"/>
      <c r="T17" s="1"/>
      <c r="U17" s="3"/>
      <c r="Y17" s="163"/>
      <c r="Z17" s="134"/>
      <c r="AA17" s="127" t="s">
        <v>92</v>
      </c>
      <c r="AB17" s="127" t="s">
        <v>93</v>
      </c>
      <c r="AC17" s="90" t="s">
        <v>94</v>
      </c>
      <c r="AD17" s="91" t="s">
        <v>95</v>
      </c>
      <c r="AE17" s="91" t="s">
        <v>96</v>
      </c>
      <c r="AF17" s="91" t="s">
        <v>96</v>
      </c>
      <c r="AG17" s="91" t="s">
        <v>96</v>
      </c>
      <c r="AH17" s="214"/>
      <c r="AI17" s="214"/>
      <c r="AJ17" s="214"/>
      <c r="AK17" s="91" t="s">
        <v>97</v>
      </c>
      <c r="AL17" s="92" t="s">
        <v>98</v>
      </c>
      <c r="AM17" s="91" t="s">
        <v>99</v>
      </c>
      <c r="AN17" s="91" t="s">
        <v>100</v>
      </c>
      <c r="AO17" s="91" t="s">
        <v>100</v>
      </c>
      <c r="AP17" s="91" t="s">
        <v>101</v>
      </c>
      <c r="AQ17" s="90" t="s">
        <v>96</v>
      </c>
      <c r="AR17" s="90" t="s">
        <v>101</v>
      </c>
      <c r="AS17" s="160"/>
    </row>
    <row r="18" spans="3:45" ht="15.75" thickTop="1">
      <c r="C18" s="2"/>
      <c r="D18" s="1" t="s">
        <v>20</v>
      </c>
      <c r="E18" s="1"/>
      <c r="F18" s="1"/>
      <c r="G18" s="69">
        <v>0</v>
      </c>
      <c r="H18" s="1" t="s">
        <v>11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3"/>
      <c r="Z18" s="94"/>
      <c r="AA18" s="94"/>
      <c r="AB18" s="94"/>
      <c r="AC18" s="95"/>
      <c r="AD18" s="95"/>
      <c r="AE18" s="95"/>
      <c r="AF18" s="95"/>
      <c r="AG18" s="95"/>
      <c r="AH18" s="100"/>
      <c r="AI18" s="100"/>
      <c r="AJ18" s="100"/>
      <c r="AK18" s="95"/>
      <c r="AL18" s="96"/>
      <c r="AM18" s="94"/>
      <c r="AN18" s="95"/>
      <c r="AO18" s="95"/>
      <c r="AP18" s="95"/>
      <c r="AQ18" s="95"/>
      <c r="AR18" s="120"/>
      <c r="AS18" s="97"/>
    </row>
    <row r="19" spans="3:45">
      <c r="C19" s="2"/>
      <c r="D19" s="1" t="s">
        <v>22</v>
      </c>
      <c r="E19" s="1"/>
      <c r="F19" s="1"/>
      <c r="G19" s="82" t="s">
        <v>23</v>
      </c>
      <c r="H19" s="7" t="s">
        <v>24</v>
      </c>
      <c r="I19" s="1"/>
      <c r="J19" s="3"/>
      <c r="K19" s="1"/>
      <c r="L19" s="1"/>
      <c r="M19" s="1"/>
      <c r="N19" s="40" t="s">
        <v>145</v>
      </c>
      <c r="O19" s="40" t="s">
        <v>26</v>
      </c>
      <c r="P19" s="40" t="s">
        <v>27</v>
      </c>
      <c r="Q19" s="40" t="s">
        <v>28</v>
      </c>
      <c r="R19" s="40"/>
      <c r="S19" s="1"/>
      <c r="T19" s="1"/>
      <c r="U19" s="3"/>
      <c r="Y19" s="98">
        <f>H61</f>
        <v>86429.41</v>
      </c>
      <c r="Z19" s="99" t="str">
        <f>H62</f>
        <v>South</v>
      </c>
      <c r="AA19" s="99" t="str">
        <f>H64</f>
        <v>--</v>
      </c>
      <c r="AB19" s="99">
        <f>H65</f>
        <v>11.808333333333334</v>
      </c>
      <c r="AC19" s="100">
        <f>H67</f>
        <v>12</v>
      </c>
      <c r="AD19" s="110">
        <f>H69</f>
        <v>70</v>
      </c>
      <c r="AE19" s="107">
        <f>H94</f>
        <v>133.4</v>
      </c>
      <c r="AF19" s="107">
        <f>H96</f>
        <v>88.899999999999991</v>
      </c>
      <c r="AG19" s="107">
        <f>H101</f>
        <v>96.1</v>
      </c>
      <c r="AH19" s="100" t="str">
        <f>H109</f>
        <v>BR-203</v>
      </c>
      <c r="AI19" s="100" t="str">
        <f>H110</f>
        <v>Fixed</v>
      </c>
      <c r="AJ19" s="100" t="str">
        <f>H111</f>
        <v>PCC</v>
      </c>
      <c r="AK19" s="111">
        <f>H113</f>
        <v>60.8</v>
      </c>
      <c r="AL19" s="101">
        <f>H118</f>
        <v>86242.224600000001</v>
      </c>
      <c r="AM19" s="112" t="str">
        <f>I118</f>
        <v>Right</v>
      </c>
      <c r="AN19" s="107">
        <f>H119</f>
        <v>1.7000000000000002</v>
      </c>
      <c r="AO19" s="107">
        <f>H120</f>
        <v>0.30000000000000004</v>
      </c>
      <c r="AP19" s="107">
        <f>H122</f>
        <v>309.20000000000005</v>
      </c>
      <c r="AQ19" s="107">
        <f>H135</f>
        <v>356.5</v>
      </c>
      <c r="AR19" s="121"/>
      <c r="AS19" s="102"/>
    </row>
    <row r="20" spans="3:45">
      <c r="C20" s="2" t="s">
        <v>25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1</v>
      </c>
      <c r="O20" s="1" t="s">
        <v>31</v>
      </c>
      <c r="P20" s="1" t="s">
        <v>32</v>
      </c>
      <c r="Q20" s="1" t="s">
        <v>33</v>
      </c>
      <c r="R20" s="1"/>
      <c r="S20" s="1"/>
      <c r="T20" s="1"/>
      <c r="U20" s="3"/>
      <c r="Y20" s="98">
        <f>R61</f>
        <v>86429.41</v>
      </c>
      <c r="Z20" s="99" t="str">
        <f>R62</f>
        <v>North</v>
      </c>
      <c r="AA20" s="99" t="str">
        <f>R64</f>
        <v>--</v>
      </c>
      <c r="AB20" s="99">
        <f>R65</f>
        <v>11.808333333333334</v>
      </c>
      <c r="AC20" s="100">
        <f>R67</f>
        <v>12</v>
      </c>
      <c r="AD20" s="110">
        <f>R69</f>
        <v>70</v>
      </c>
      <c r="AE20" s="107">
        <f>R94</f>
        <v>133.4</v>
      </c>
      <c r="AF20" s="107">
        <f>R96</f>
        <v>88.899999999999991</v>
      </c>
      <c r="AG20" s="107">
        <f>R101</f>
        <v>92.1</v>
      </c>
      <c r="AH20" s="100" t="str">
        <f>R109</f>
        <v>BR-203</v>
      </c>
      <c r="AI20" s="100" t="str">
        <f>R110</f>
        <v>Fixed</v>
      </c>
      <c r="AJ20" s="100" t="str">
        <f>R111</f>
        <v>PCC</v>
      </c>
      <c r="AK20" s="111">
        <f>R113</f>
        <v>61</v>
      </c>
      <c r="AL20" s="101">
        <f>R118</f>
        <v>86637.498900000006</v>
      </c>
      <c r="AM20" s="112" t="str">
        <f>S118</f>
        <v>Right</v>
      </c>
      <c r="AN20" s="107">
        <f>R119</f>
        <v>1.7000000000000002</v>
      </c>
      <c r="AO20" s="107">
        <f>R120</f>
        <v>0.30000000000000004</v>
      </c>
      <c r="AP20" s="107">
        <f>R122</f>
        <v>305</v>
      </c>
      <c r="AQ20" s="107">
        <f>R135</f>
        <v>352.20000000000005</v>
      </c>
      <c r="AR20" s="121"/>
      <c r="AS20" s="102"/>
    </row>
    <row r="21" spans="3:45">
      <c r="C21" s="2"/>
      <c r="D21" s="1" t="s">
        <v>29</v>
      </c>
      <c r="E21" s="1"/>
      <c r="F21" s="1"/>
      <c r="G21" s="82" t="s">
        <v>228</v>
      </c>
      <c r="H21" s="5" t="s">
        <v>30</v>
      </c>
      <c r="I21" s="1"/>
      <c r="J21" s="3"/>
      <c r="K21" s="1"/>
      <c r="L21" s="1"/>
      <c r="M21" s="1"/>
      <c r="N21" s="1" t="s">
        <v>0</v>
      </c>
      <c r="O21" s="1" t="s">
        <v>23</v>
      </c>
      <c r="P21" s="1" t="s">
        <v>36</v>
      </c>
      <c r="Q21" s="1" t="s">
        <v>13</v>
      </c>
      <c r="R21" s="1"/>
      <c r="S21" s="1"/>
      <c r="T21" s="1"/>
      <c r="U21" s="3"/>
      <c r="Y21" s="98"/>
      <c r="Z21" s="99"/>
      <c r="AA21" s="99"/>
      <c r="AB21" s="99"/>
      <c r="AC21" s="100"/>
      <c r="AD21" s="100"/>
      <c r="AE21" s="100"/>
      <c r="AF21" s="100"/>
      <c r="AG21" s="100"/>
      <c r="AH21" s="100"/>
      <c r="AI21" s="100"/>
      <c r="AJ21" s="100"/>
      <c r="AK21" s="100"/>
      <c r="AL21" s="101"/>
      <c r="AM21" s="99"/>
      <c r="AN21" s="100"/>
      <c r="AO21" s="100"/>
      <c r="AP21" s="100"/>
      <c r="AQ21" s="100"/>
      <c r="AR21" s="122"/>
      <c r="AS21" s="102"/>
    </row>
    <row r="22" spans="3:45">
      <c r="C22" s="2"/>
      <c r="D22" s="8" t="s">
        <v>34</v>
      </c>
      <c r="E22" s="1"/>
      <c r="F22" s="1"/>
      <c r="G22" s="80">
        <v>86302.224600000001</v>
      </c>
      <c r="H22" s="5" t="s">
        <v>35</v>
      </c>
      <c r="I22" s="1"/>
      <c r="J22" s="3"/>
      <c r="K22" s="1"/>
      <c r="L22" s="1"/>
      <c r="M22" s="1"/>
      <c r="N22" s="1"/>
      <c r="O22" s="1" t="s">
        <v>38</v>
      </c>
      <c r="P22" s="8" t="s">
        <v>214</v>
      </c>
      <c r="Q22" s="1"/>
      <c r="R22" s="8"/>
      <c r="S22" s="1"/>
      <c r="T22" s="1"/>
      <c r="U22" s="3"/>
    </row>
    <row r="23" spans="3:45" ht="18.75">
      <c r="C23" s="2"/>
      <c r="D23" s="1" t="s">
        <v>37</v>
      </c>
      <c r="E23" s="1"/>
      <c r="F23" s="1"/>
      <c r="G23" s="69">
        <v>40</v>
      </c>
      <c r="H23" s="1" t="s">
        <v>11</v>
      </c>
      <c r="I23" s="41" t="str">
        <f>IF(G23=SUM(G15:G18),"","Does not match road width")</f>
        <v/>
      </c>
      <c r="J23" s="42"/>
      <c r="K23" s="9"/>
      <c r="L23" s="1"/>
      <c r="M23" s="1"/>
      <c r="N23" s="1"/>
      <c r="O23" s="1"/>
      <c r="P23" s="1"/>
      <c r="Q23" s="1"/>
      <c r="R23" s="8"/>
      <c r="S23" s="1"/>
      <c r="T23" s="1"/>
      <c r="U23" s="3"/>
      <c r="Y23" t="s">
        <v>231</v>
      </c>
      <c r="AB23" s="218" t="s">
        <v>247</v>
      </c>
    </row>
    <row r="24" spans="3:45">
      <c r="C24" s="2"/>
      <c r="D24" s="1" t="s">
        <v>39</v>
      </c>
      <c r="E24" s="1"/>
      <c r="F24" s="1"/>
      <c r="G24" s="69">
        <f>11+48.5/60</f>
        <v>11.808333333333334</v>
      </c>
      <c r="H24" s="1" t="s">
        <v>40</v>
      </c>
      <c r="I24" s="1"/>
      <c r="J24" s="3"/>
      <c r="K24" s="1"/>
      <c r="L24" s="1"/>
      <c r="M24" s="1"/>
      <c r="N24" s="1"/>
      <c r="O24" s="1"/>
      <c r="P24" s="1"/>
      <c r="Q24" s="1"/>
      <c r="R24" s="8"/>
      <c r="S24" s="1"/>
      <c r="T24" s="1"/>
      <c r="U24" s="3"/>
      <c r="Y24" t="s">
        <v>232</v>
      </c>
      <c r="AK24" t="s">
        <v>240</v>
      </c>
    </row>
    <row r="25" spans="3:45">
      <c r="C25" s="2"/>
      <c r="D25" s="1" t="s">
        <v>215</v>
      </c>
      <c r="E25" s="1"/>
      <c r="F25" s="1"/>
      <c r="G25" s="82" t="s">
        <v>36</v>
      </c>
      <c r="H25" s="5" t="s">
        <v>216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  <c r="Y25" t="s">
        <v>233</v>
      </c>
    </row>
    <row r="26" spans="3:45">
      <c r="C26" s="2"/>
      <c r="D26" s="1" t="s">
        <v>43</v>
      </c>
      <c r="E26" s="1"/>
      <c r="F26" s="1"/>
      <c r="G26" s="80">
        <v>86291.461500000005</v>
      </c>
      <c r="H26" s="5" t="s">
        <v>44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  <c r="Y26" t="s">
        <v>234</v>
      </c>
    </row>
    <row r="27" spans="3:45">
      <c r="C27" s="2"/>
      <c r="D27" s="1" t="s">
        <v>45</v>
      </c>
      <c r="E27" s="1"/>
      <c r="F27" s="1"/>
      <c r="G27" s="80">
        <v>86299.823999999993</v>
      </c>
      <c r="H27" s="5" t="s">
        <v>44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  <c r="Y27" t="s">
        <v>235</v>
      </c>
    </row>
    <row r="28" spans="3:45">
      <c r="C28" s="2" t="s">
        <v>46</v>
      </c>
      <c r="D28" s="1"/>
      <c r="E28" s="1"/>
      <c r="F28" s="1"/>
      <c r="G28" s="1"/>
      <c r="H28" s="1"/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  <c r="Y28" t="s">
        <v>248</v>
      </c>
    </row>
    <row r="29" spans="3:45">
      <c r="C29" s="2"/>
      <c r="D29" s="1" t="s">
        <v>47</v>
      </c>
      <c r="E29" s="1"/>
      <c r="F29" s="1"/>
      <c r="G29" s="82" t="s">
        <v>36</v>
      </c>
      <c r="H29" s="5" t="s">
        <v>42</v>
      </c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</row>
    <row r="30" spans="3:45">
      <c r="C30" s="2"/>
      <c r="D30" s="1"/>
      <c r="E30" s="1"/>
      <c r="F30" s="1"/>
      <c r="G30" s="1"/>
      <c r="H30" s="1"/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>
      <c r="C31" s="2"/>
      <c r="D31" s="1"/>
      <c r="E31" s="1"/>
      <c r="F31" s="1"/>
      <c r="G31" s="1"/>
      <c r="H31" s="1"/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>
      <c r="C32" s="2"/>
      <c r="D32" s="1"/>
      <c r="E32" s="1"/>
      <c r="F32" s="1"/>
      <c r="G32" s="1"/>
      <c r="H32" s="1"/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>
      <c r="C33" s="2"/>
      <c r="D33" s="1"/>
      <c r="E33" s="1"/>
      <c r="F33" s="1"/>
      <c r="G33" s="1"/>
      <c r="H33" s="1"/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>
      <c r="C34" s="2"/>
      <c r="D34" s="1"/>
      <c r="E34" s="1"/>
      <c r="F34" s="1"/>
      <c r="G34" s="1"/>
      <c r="H34" s="1"/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>
      <c r="C35" s="179" t="s">
        <v>48</v>
      </c>
      <c r="D35" s="180"/>
      <c r="E35" s="180"/>
      <c r="F35" s="180"/>
      <c r="G35" s="180"/>
      <c r="H35" s="180"/>
      <c r="I35" s="180"/>
      <c r="J35" s="182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>
      <c r="C36" s="2" t="s">
        <v>16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>
      <c r="C37" s="2"/>
      <c r="D37" s="1" t="s">
        <v>17</v>
      </c>
      <c r="E37" s="1"/>
      <c r="F37" s="1"/>
      <c r="G37" s="69">
        <v>0</v>
      </c>
      <c r="H37" s="1" t="s">
        <v>11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>
      <c r="C38" s="2"/>
      <c r="D38" s="1" t="s">
        <v>18</v>
      </c>
      <c r="E38" s="1"/>
      <c r="F38" s="1"/>
      <c r="G38" s="69">
        <v>18</v>
      </c>
      <c r="H38" s="1" t="s">
        <v>11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>
      <c r="C39" s="2"/>
      <c r="D39" s="1" t="s">
        <v>19</v>
      </c>
      <c r="E39" s="1"/>
      <c r="F39" s="1"/>
      <c r="G39" s="69">
        <v>22</v>
      </c>
      <c r="H39" s="1" t="s">
        <v>11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>
      <c r="C40" s="2"/>
      <c r="D40" s="1" t="s">
        <v>20</v>
      </c>
      <c r="E40" s="1"/>
      <c r="F40" s="1"/>
      <c r="G40" s="69">
        <v>0</v>
      </c>
      <c r="H40" s="1" t="s">
        <v>11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>
      <c r="C41" s="2"/>
      <c r="D41" s="1" t="s">
        <v>22</v>
      </c>
      <c r="E41" s="1"/>
      <c r="F41" s="1"/>
      <c r="G41" s="82" t="s">
        <v>23</v>
      </c>
      <c r="H41" s="7" t="s">
        <v>24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>
      <c r="C42" s="2" t="s">
        <v>25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>
      <c r="C43" s="2"/>
      <c r="D43" s="1" t="s">
        <v>29</v>
      </c>
      <c r="E43" s="1"/>
      <c r="F43" s="1"/>
      <c r="G43" s="82" t="s">
        <v>229</v>
      </c>
      <c r="H43" s="5" t="s">
        <v>49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>
      <c r="C44" s="2"/>
      <c r="D44" s="8" t="s">
        <v>50</v>
      </c>
      <c r="E44" s="1"/>
      <c r="F44" s="1"/>
      <c r="G44" s="80">
        <v>86577.498900000006</v>
      </c>
      <c r="H44" s="5" t="s">
        <v>35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>
      <c r="C45" s="2"/>
      <c r="D45" s="1" t="s">
        <v>37</v>
      </c>
      <c r="E45" s="1"/>
      <c r="F45" s="1"/>
      <c r="G45" s="69">
        <v>40</v>
      </c>
      <c r="H45" s="1" t="s">
        <v>11</v>
      </c>
      <c r="I45" s="41" t="str">
        <f>IF(G45=SUM(G37:G40),"","Does not match road width")</f>
        <v/>
      </c>
      <c r="J45" s="42"/>
      <c r="K45" s="1"/>
      <c r="L45" s="1"/>
      <c r="M45" s="83"/>
      <c r="N45" s="1"/>
      <c r="O45" s="1"/>
      <c r="P45" s="1"/>
      <c r="Q45" s="1"/>
      <c r="R45" s="1"/>
      <c r="S45" s="1"/>
      <c r="T45" s="1"/>
      <c r="U45" s="3"/>
    </row>
    <row r="46" spans="3:21">
      <c r="C46" s="2"/>
      <c r="D46" s="1" t="s">
        <v>39</v>
      </c>
      <c r="E46" s="1"/>
      <c r="F46" s="1"/>
      <c r="G46" s="69">
        <f>11+48.5/60</f>
        <v>11.808333333333334</v>
      </c>
      <c r="H46" s="1" t="s">
        <v>40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>
      <c r="C47" s="2"/>
      <c r="D47" s="1" t="s">
        <v>41</v>
      </c>
      <c r="E47" s="1"/>
      <c r="F47" s="1"/>
      <c r="G47" s="82" t="s">
        <v>36</v>
      </c>
      <c r="H47" s="5" t="s">
        <v>216</v>
      </c>
      <c r="I47" s="1"/>
      <c r="J47" s="3"/>
      <c r="K47" s="1"/>
      <c r="L47" s="83"/>
      <c r="M47" s="1"/>
      <c r="N47" s="1"/>
      <c r="O47" s="83"/>
      <c r="P47" s="1"/>
      <c r="Q47" s="1"/>
      <c r="R47" s="1"/>
      <c r="S47" s="1"/>
      <c r="T47" s="1"/>
      <c r="U47" s="3"/>
    </row>
    <row r="48" spans="3:21">
      <c r="C48" s="2"/>
      <c r="D48" s="1" t="s">
        <v>43</v>
      </c>
      <c r="E48" s="1"/>
      <c r="F48" s="1"/>
      <c r="G48" s="80">
        <v>86580.732300000003</v>
      </c>
      <c r="H48" s="5" t="s">
        <v>51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5.75" thickBot="1">
      <c r="C49" s="2"/>
      <c r="D49" s="1" t="s">
        <v>45</v>
      </c>
      <c r="E49" s="1"/>
      <c r="F49" s="1"/>
      <c r="G49" s="80">
        <v>86589.094800000006</v>
      </c>
      <c r="H49" s="5" t="s">
        <v>51</v>
      </c>
      <c r="I49" s="1"/>
      <c r="J49" s="3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>
      <c r="C50" s="2" t="s">
        <v>46</v>
      </c>
      <c r="D50" s="1"/>
      <c r="E50" s="1"/>
      <c r="F50" s="1"/>
      <c r="G50" s="1"/>
      <c r="H50" s="1"/>
      <c r="I50" s="1"/>
      <c r="J50" s="3"/>
      <c r="K50" s="1"/>
      <c r="L50" s="195" t="s">
        <v>52</v>
      </c>
      <c r="M50" s="196"/>
      <c r="N50" s="196"/>
      <c r="O50" s="196"/>
      <c r="P50" s="196"/>
      <c r="Q50" s="196"/>
      <c r="R50" s="196"/>
      <c r="S50" s="196"/>
      <c r="T50" s="196"/>
      <c r="U50" s="197"/>
    </row>
    <row r="51" spans="3:21">
      <c r="C51" s="2"/>
      <c r="D51" s="1" t="s">
        <v>47</v>
      </c>
      <c r="E51" s="1"/>
      <c r="F51" s="1"/>
      <c r="G51" s="82" t="s">
        <v>36</v>
      </c>
      <c r="H51" s="5" t="s">
        <v>42</v>
      </c>
      <c r="I51" s="1"/>
      <c r="J51" s="3"/>
      <c r="K51" s="1"/>
      <c r="L51" s="189" t="str">
        <f>G21&amp;" End"</f>
        <v>South End</v>
      </c>
      <c r="M51" s="190"/>
      <c r="N51" s="190"/>
      <c r="O51" s="190"/>
      <c r="P51" s="191"/>
      <c r="Q51" s="193" t="str">
        <f>G43&amp;" End"</f>
        <v>North End</v>
      </c>
      <c r="R51" s="190"/>
      <c r="S51" s="190"/>
      <c r="T51" s="190"/>
      <c r="U51" s="194"/>
    </row>
    <row r="52" spans="3:21">
      <c r="C52" s="2"/>
      <c r="D52" s="1"/>
      <c r="E52" s="1"/>
      <c r="F52" s="1"/>
      <c r="G52" s="1"/>
      <c r="H52" s="1"/>
      <c r="I52" s="1"/>
      <c r="J52" s="3"/>
      <c r="K52" s="1"/>
      <c r="L52" s="10" t="s">
        <v>53</v>
      </c>
      <c r="M52" s="192" t="s">
        <v>54</v>
      </c>
      <c r="N52" s="192"/>
      <c r="O52" s="192"/>
      <c r="P52" s="116">
        <f>IF(ISNUMBER(H69),H70,"--")</f>
        <v>86232.224600000001</v>
      </c>
      <c r="Q52" s="11" t="s">
        <v>55</v>
      </c>
      <c r="R52" s="192" t="s">
        <v>56</v>
      </c>
      <c r="S52" s="192"/>
      <c r="T52" s="192"/>
      <c r="U52" s="12">
        <f>IF(R61="","--",R79)</f>
        <v>86577.498900000006</v>
      </c>
    </row>
    <row r="53" spans="3:21">
      <c r="C53" s="2"/>
      <c r="D53" s="1"/>
      <c r="E53" s="1"/>
      <c r="F53" s="1"/>
      <c r="G53" s="1"/>
      <c r="H53" s="1"/>
      <c r="I53" s="1"/>
      <c r="J53" s="3"/>
      <c r="K53" s="1"/>
      <c r="L53" s="10" t="s">
        <v>57</v>
      </c>
      <c r="M53" s="187" t="s">
        <v>58</v>
      </c>
      <c r="N53" s="187"/>
      <c r="O53" s="187"/>
      <c r="P53" s="116">
        <f>IF(ISNUMBER(H69),IF(G19="HMA","No EF Joint for HMA",H72),"--")</f>
        <v>86242.224600000001</v>
      </c>
      <c r="Q53" s="11" t="s">
        <v>59</v>
      </c>
      <c r="R53" s="188" t="s">
        <v>60</v>
      </c>
      <c r="S53" s="188"/>
      <c r="T53" s="188"/>
      <c r="U53" s="12">
        <f>IF(ISNUMBER(R69),R77,"--")</f>
        <v>86597.498900000006</v>
      </c>
    </row>
    <row r="54" spans="3:21">
      <c r="C54" s="2"/>
      <c r="D54" s="1"/>
      <c r="E54" s="1"/>
      <c r="F54" s="1"/>
      <c r="G54" s="1"/>
      <c r="H54" s="1"/>
      <c r="I54" s="1"/>
      <c r="J54" s="3"/>
      <c r="K54" s="1"/>
      <c r="L54" s="10" t="s">
        <v>61</v>
      </c>
      <c r="M54" s="188" t="s">
        <v>62</v>
      </c>
      <c r="N54" s="188"/>
      <c r="O54" s="188"/>
      <c r="P54" s="116">
        <f>IF(ISNUMBER(H69),H74,"--")</f>
        <v>86262.224600000001</v>
      </c>
      <c r="Q54" s="11" t="s">
        <v>63</v>
      </c>
      <c r="R54" s="188" t="s">
        <v>62</v>
      </c>
      <c r="S54" s="188"/>
      <c r="T54" s="188"/>
      <c r="U54" s="12">
        <f>IF(ISNUMBER(R69),R74,"--")</f>
        <v>86617.498900000006</v>
      </c>
    </row>
    <row r="55" spans="3:21">
      <c r="C55" s="2"/>
      <c r="D55" s="1"/>
      <c r="E55" s="1"/>
      <c r="F55" s="1"/>
      <c r="G55" s="1"/>
      <c r="H55" s="1"/>
      <c r="I55" s="1"/>
      <c r="J55" s="3"/>
      <c r="K55" s="1"/>
      <c r="L55" s="10" t="s">
        <v>64</v>
      </c>
      <c r="M55" s="188" t="s">
        <v>60</v>
      </c>
      <c r="N55" s="188"/>
      <c r="O55" s="188"/>
      <c r="P55" s="116">
        <f>IF(ISNUMBER(H69),H77,"--")</f>
        <v>86282.224600000001</v>
      </c>
      <c r="Q55" s="11" t="s">
        <v>65</v>
      </c>
      <c r="R55" s="187" t="s">
        <v>58</v>
      </c>
      <c r="S55" s="187"/>
      <c r="T55" s="187"/>
      <c r="U55" s="12">
        <f>IF(ISNUMBER(R69),IF(G41="HMA","No EF Joint for HMA",R72),"--")</f>
        <v>86637.498900000006</v>
      </c>
    </row>
    <row r="56" spans="3:21" ht="15.75" thickBot="1">
      <c r="C56" s="14"/>
      <c r="D56" s="15"/>
      <c r="E56" s="15"/>
      <c r="F56" s="15"/>
      <c r="G56" s="15"/>
      <c r="H56" s="16"/>
      <c r="I56" s="15"/>
      <c r="J56" s="17"/>
      <c r="K56" s="15"/>
      <c r="L56" s="18" t="s">
        <v>66</v>
      </c>
      <c r="M56" s="183" t="s">
        <v>67</v>
      </c>
      <c r="N56" s="183"/>
      <c r="O56" s="183"/>
      <c r="P56" s="117">
        <f>IF(H61="","--",H79)</f>
        <v>86302.224600000001</v>
      </c>
      <c r="Q56" s="19" t="s">
        <v>68</v>
      </c>
      <c r="R56" s="183" t="s">
        <v>69</v>
      </c>
      <c r="S56" s="183"/>
      <c r="T56" s="183"/>
      <c r="U56" s="20">
        <f>IF(ISNUMBER(R69),R70,"--")</f>
        <v>86647.498900000006</v>
      </c>
    </row>
    <row r="57" spans="3:21" ht="15.75" thickBot="1">
      <c r="C57" s="1"/>
      <c r="D57" s="1"/>
      <c r="E57" s="1"/>
      <c r="F57" s="1"/>
      <c r="G57" s="1"/>
      <c r="H57" s="5"/>
      <c r="I57" s="1"/>
      <c r="J57" s="1"/>
      <c r="L57" s="11"/>
      <c r="M57" s="124"/>
      <c r="N57" s="124"/>
      <c r="O57" s="124"/>
      <c r="P57" s="64"/>
      <c r="Q57" s="11"/>
      <c r="R57" s="124"/>
      <c r="S57" s="124"/>
      <c r="T57" s="124"/>
      <c r="U57" s="64"/>
    </row>
    <row r="58" spans="3:21" ht="15.75" thickBot="1">
      <c r="C58" s="184" t="s">
        <v>203</v>
      </c>
      <c r="D58" s="185"/>
      <c r="E58" s="185"/>
      <c r="F58" s="185"/>
      <c r="G58" s="185"/>
      <c r="H58" s="185"/>
      <c r="I58" s="185"/>
      <c r="J58" s="185"/>
      <c r="K58" s="185"/>
      <c r="L58" s="185"/>
      <c r="M58" s="185"/>
      <c r="N58" s="185"/>
      <c r="O58" s="185"/>
      <c r="P58" s="185"/>
      <c r="Q58" s="185"/>
      <c r="R58" s="185"/>
      <c r="S58" s="185"/>
      <c r="T58" s="185"/>
      <c r="U58" s="186"/>
    </row>
    <row r="59" spans="3:21">
      <c r="C59" s="179" t="str">
        <f>C13</f>
        <v>Down Station End</v>
      </c>
      <c r="D59" s="180"/>
      <c r="E59" s="180"/>
      <c r="F59" s="180"/>
      <c r="G59" s="180"/>
      <c r="H59" s="180"/>
      <c r="I59" s="180"/>
      <c r="J59" s="180"/>
      <c r="K59" s="181"/>
      <c r="L59" s="1"/>
      <c r="M59" s="179" t="str">
        <f>C35</f>
        <v>Up Station End</v>
      </c>
      <c r="N59" s="180"/>
      <c r="O59" s="180"/>
      <c r="P59" s="180"/>
      <c r="Q59" s="180"/>
      <c r="R59" s="180"/>
      <c r="S59" s="180"/>
      <c r="T59" s="180"/>
      <c r="U59" s="182"/>
    </row>
    <row r="60" spans="3:21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>
      <c r="C61" s="2"/>
      <c r="D61" s="108" t="s">
        <v>78</v>
      </c>
      <c r="E61" s="1"/>
      <c r="F61" s="1"/>
      <c r="G61" s="1"/>
      <c r="H61" s="22">
        <f>IF(H62="","",G8)</f>
        <v>86429.41</v>
      </c>
      <c r="I61" s="1"/>
      <c r="J61" s="1"/>
      <c r="K61" s="23"/>
      <c r="L61" s="2"/>
      <c r="M61" s="2"/>
      <c r="N61" s="108" t="s">
        <v>78</v>
      </c>
      <c r="O61" s="1"/>
      <c r="P61" s="1"/>
      <c r="Q61" s="1"/>
      <c r="R61" s="22">
        <f>IF(R62="","",G8)</f>
        <v>86429.41</v>
      </c>
      <c r="S61" s="1"/>
      <c r="T61" s="1"/>
      <c r="U61" s="23"/>
    </row>
    <row r="62" spans="3:21">
      <c r="C62" s="2"/>
      <c r="D62" s="108" t="s">
        <v>198</v>
      </c>
      <c r="E62" s="1"/>
      <c r="F62" s="1"/>
      <c r="G62" s="1"/>
      <c r="H62" s="77" t="str">
        <f>IF(G21="","",G21)</f>
        <v>South</v>
      </c>
      <c r="I62" s="1"/>
      <c r="J62" s="1"/>
      <c r="K62" s="23"/>
      <c r="L62" s="2"/>
      <c r="M62" s="2"/>
      <c r="N62" s="108" t="s">
        <v>198</v>
      </c>
      <c r="O62" s="1"/>
      <c r="P62" s="1"/>
      <c r="Q62" s="1"/>
      <c r="R62" s="77" t="str">
        <f>IF(G43="","",G43)</f>
        <v>North</v>
      </c>
      <c r="S62" s="1"/>
      <c r="T62" s="1"/>
      <c r="U62" s="3"/>
    </row>
    <row r="63" spans="3:21">
      <c r="C63" s="2"/>
      <c r="D63" s="43" t="s">
        <v>79</v>
      </c>
      <c r="E63" s="1"/>
      <c r="F63" s="1"/>
      <c r="G63" s="1"/>
      <c r="H63" s="77" t="str">
        <f>IF(H62="","",IF(G24=0,"--",IF(OR(G25="Left", G25="Right"),G25,"???")))</f>
        <v>Right</v>
      </c>
      <c r="I63" s="1"/>
      <c r="J63" s="1"/>
      <c r="K63" s="23"/>
      <c r="L63" s="2"/>
      <c r="M63" s="2"/>
      <c r="N63" s="43" t="s">
        <v>79</v>
      </c>
      <c r="O63" s="1"/>
      <c r="P63" s="1"/>
      <c r="Q63" s="1"/>
      <c r="R63" s="77" t="str">
        <f>IF(R62="","",IF(G46=0,"--",IF(OR(G47="Left",G47="Right"),G47,"???")))</f>
        <v>Right</v>
      </c>
      <c r="S63" s="1"/>
      <c r="T63" s="1"/>
      <c r="U63" s="3"/>
    </row>
    <row r="64" spans="3:21">
      <c r="C64" s="2"/>
      <c r="D64" s="109" t="s">
        <v>199</v>
      </c>
      <c r="E64" s="1"/>
      <c r="F64" s="1"/>
      <c r="G64" s="1"/>
      <c r="H64" s="77" t="str">
        <f>IF(H62="","",IF(H63="???","direction?",IF(H63="Left",G24,"--")))</f>
        <v>--</v>
      </c>
      <c r="I64" s="1"/>
      <c r="J64" s="1"/>
      <c r="K64" s="23"/>
      <c r="L64" s="2"/>
      <c r="M64" s="2"/>
      <c r="N64" s="109" t="s">
        <v>199</v>
      </c>
      <c r="O64" s="1"/>
      <c r="P64" s="1"/>
      <c r="Q64" s="1"/>
      <c r="R64" s="77" t="str">
        <f>IF(R62="","",IF(R63="???","direction?",IF(R63="Left",G46,"--")))</f>
        <v>--</v>
      </c>
      <c r="S64" s="1"/>
      <c r="T64" s="1"/>
      <c r="U64" s="3"/>
    </row>
    <row r="65" spans="3:21">
      <c r="C65" s="2"/>
      <c r="D65" s="109" t="s">
        <v>211</v>
      </c>
      <c r="E65" s="1"/>
      <c r="F65" s="1"/>
      <c r="G65" s="1"/>
      <c r="H65" s="77">
        <f>IF(H62="","",IF(H63="???","direction?",IF(H63="Right",G24,"--")))</f>
        <v>11.808333333333334</v>
      </c>
      <c r="I65" s="1"/>
      <c r="J65" s="1"/>
      <c r="K65" s="23"/>
      <c r="L65" s="2"/>
      <c r="M65" s="2"/>
      <c r="N65" s="109" t="s">
        <v>211</v>
      </c>
      <c r="O65" s="1"/>
      <c r="P65" s="1"/>
      <c r="Q65" s="1"/>
      <c r="R65" s="77">
        <f>IF(R62="","",IF(R63="???","direction?",IF(R63="Right",G46,"--")))</f>
        <v>11.808333333333334</v>
      </c>
      <c r="S65" s="1"/>
      <c r="T65" s="1"/>
      <c r="U65" s="3"/>
    </row>
    <row r="66" spans="3:21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1">
      <c r="C67" s="2"/>
      <c r="D67" s="109" t="s">
        <v>90</v>
      </c>
      <c r="E67" s="1"/>
      <c r="F67" s="1"/>
      <c r="G67" s="1"/>
      <c r="H67" s="76">
        <f>IF(H62="","",IF(H109="BR-201",10,IF(H109="BR-203",12,"Standard?")))</f>
        <v>12</v>
      </c>
      <c r="I67" s="1" t="s">
        <v>217</v>
      </c>
      <c r="J67" s="1"/>
      <c r="K67" s="23"/>
      <c r="L67" s="2"/>
      <c r="M67" s="2"/>
      <c r="N67" s="109" t="s">
        <v>90</v>
      </c>
      <c r="O67" s="1"/>
      <c r="P67" s="1"/>
      <c r="Q67" s="1"/>
      <c r="R67" s="76">
        <f>IF(R62="","",IF(R109="BR-201",10,IF(R109="BR-203",12,"Standard?")))</f>
        <v>12</v>
      </c>
      <c r="S67" s="1" t="s">
        <v>217</v>
      </c>
      <c r="T67" s="1"/>
      <c r="U67" s="3"/>
    </row>
    <row r="68" spans="3:21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1">
      <c r="C69" s="2"/>
      <c r="D69" s="108" t="s">
        <v>116</v>
      </c>
      <c r="E69" s="1"/>
      <c r="F69" s="1"/>
      <c r="G69" s="1"/>
      <c r="H69" s="113">
        <v>70</v>
      </c>
      <c r="I69" s="1" t="s">
        <v>11</v>
      </c>
      <c r="J69" s="1"/>
      <c r="K69" s="23"/>
      <c r="L69" s="2"/>
      <c r="M69" s="2"/>
      <c r="N69" s="108" t="s">
        <v>116</v>
      </c>
      <c r="O69" s="1"/>
      <c r="P69" s="1"/>
      <c r="Q69" s="1"/>
      <c r="R69" s="113">
        <f>IF(R62="","",IF(AND(ISNUMBER(S80),ISNUMBER(S81)),R70-R79,"--"))</f>
        <v>70</v>
      </c>
      <c r="S69" s="1" t="s">
        <v>11</v>
      </c>
      <c r="T69" s="1"/>
      <c r="U69" s="3"/>
    </row>
    <row r="70" spans="3:21">
      <c r="C70" s="2"/>
      <c r="D70" s="1" t="s">
        <v>102</v>
      </c>
      <c r="E70" s="1"/>
      <c r="F70" s="1"/>
      <c r="G70" s="1"/>
      <c r="H70" s="22">
        <f>H72-I71</f>
        <v>86232.224600000001</v>
      </c>
      <c r="I70" s="1"/>
      <c r="J70" s="1"/>
      <c r="K70" s="23"/>
      <c r="L70" s="2"/>
      <c r="M70" s="2"/>
      <c r="N70" s="1" t="s">
        <v>102</v>
      </c>
      <c r="O70" s="1"/>
      <c r="P70" s="1"/>
      <c r="Q70" s="1"/>
      <c r="R70" s="22">
        <f>R72+S71</f>
        <v>86647.498900000006</v>
      </c>
      <c r="S70" s="1"/>
      <c r="T70" s="1"/>
      <c r="U70" s="3"/>
    </row>
    <row r="71" spans="3:21">
      <c r="C71" s="2"/>
      <c r="D71" s="1"/>
      <c r="E71" s="1" t="s">
        <v>103</v>
      </c>
      <c r="F71" s="1"/>
      <c r="G71" s="1"/>
      <c r="H71" s="1"/>
      <c r="I71" s="24">
        <f>IF(G19="HMA",0,10)</f>
        <v>10</v>
      </c>
      <c r="J71" s="1" t="s">
        <v>11</v>
      </c>
      <c r="K71" s="23"/>
      <c r="L71" s="2"/>
      <c r="M71" s="2"/>
      <c r="N71" s="1"/>
      <c r="O71" s="1" t="s">
        <v>103</v>
      </c>
      <c r="P71" s="1"/>
      <c r="Q71" s="1"/>
      <c r="R71" s="1"/>
      <c r="S71" s="24">
        <f>IF(G41="HMA",0,10)</f>
        <v>10</v>
      </c>
      <c r="T71" s="1" t="s">
        <v>11</v>
      </c>
      <c r="U71" s="3"/>
    </row>
    <row r="72" spans="3:21">
      <c r="C72" s="2"/>
      <c r="D72" s="13" t="s">
        <v>104</v>
      </c>
      <c r="E72" s="1"/>
      <c r="F72" s="1"/>
      <c r="G72" s="1"/>
      <c r="H72" s="22">
        <f>H74-I73</f>
        <v>86242.224600000001</v>
      </c>
      <c r="I72" s="1"/>
      <c r="J72" s="1"/>
      <c r="K72" s="23"/>
      <c r="L72" s="2"/>
      <c r="M72" s="2"/>
      <c r="N72" s="13" t="s">
        <v>104</v>
      </c>
      <c r="O72" s="1"/>
      <c r="P72" s="1"/>
      <c r="Q72" s="1"/>
      <c r="R72" s="22">
        <f>R74+S73</f>
        <v>86637.498900000006</v>
      </c>
      <c r="S72" s="1"/>
      <c r="T72" s="1"/>
      <c r="U72" s="3"/>
    </row>
    <row r="73" spans="3:21">
      <c r="C73" s="2"/>
      <c r="D73" s="13"/>
      <c r="E73" s="1" t="s">
        <v>103</v>
      </c>
      <c r="F73" s="1"/>
      <c r="G73" s="1"/>
      <c r="H73" s="1"/>
      <c r="I73" s="24">
        <v>20</v>
      </c>
      <c r="J73" s="1" t="s">
        <v>11</v>
      </c>
      <c r="K73" s="23"/>
      <c r="L73" s="2"/>
      <c r="M73" s="2"/>
      <c r="N73" s="13"/>
      <c r="O73" s="1" t="s">
        <v>103</v>
      </c>
      <c r="P73" s="1"/>
      <c r="Q73" s="1"/>
      <c r="R73" s="1"/>
      <c r="S73" s="24">
        <v>20</v>
      </c>
      <c r="T73" s="1" t="s">
        <v>11</v>
      </c>
      <c r="U73" s="3"/>
    </row>
    <row r="74" spans="3:21">
      <c r="C74" s="2"/>
      <c r="D74" s="1" t="s">
        <v>105</v>
      </c>
      <c r="E74" s="1"/>
      <c r="F74" s="1"/>
      <c r="G74" s="1"/>
      <c r="H74" s="22">
        <f>H77-I75</f>
        <v>86262.224600000001</v>
      </c>
      <c r="I74" s="1"/>
      <c r="J74" s="1"/>
      <c r="K74" s="23"/>
      <c r="L74" s="2"/>
      <c r="M74" s="2"/>
      <c r="N74" s="1" t="s">
        <v>105</v>
      </c>
      <c r="O74" s="1"/>
      <c r="P74" s="1"/>
      <c r="Q74" s="1"/>
      <c r="R74" s="22">
        <f>R77+S75</f>
        <v>86617.498900000006</v>
      </c>
      <c r="S74" s="1"/>
      <c r="T74" s="1"/>
      <c r="U74" s="3"/>
    </row>
    <row r="75" spans="3:21">
      <c r="C75" s="2"/>
      <c r="D75" s="1"/>
      <c r="E75" s="1" t="s">
        <v>103</v>
      </c>
      <c r="F75" s="1"/>
      <c r="G75" s="1"/>
      <c r="H75" s="1"/>
      <c r="I75" s="24">
        <v>20</v>
      </c>
      <c r="J75" s="1" t="s">
        <v>11</v>
      </c>
      <c r="K75" s="23"/>
      <c r="L75" s="2"/>
      <c r="M75" s="2"/>
      <c r="N75" s="1"/>
      <c r="O75" s="1" t="s">
        <v>103</v>
      </c>
      <c r="P75" s="1"/>
      <c r="Q75" s="1"/>
      <c r="R75" s="1"/>
      <c r="S75" s="24">
        <v>20</v>
      </c>
      <c r="T75" s="1" t="s">
        <v>11</v>
      </c>
      <c r="U75" s="3"/>
    </row>
    <row r="76" spans="3:21">
      <c r="C76" s="2"/>
      <c r="K76" s="1"/>
      <c r="L76" s="2"/>
      <c r="M76" s="2"/>
      <c r="U76" s="3"/>
    </row>
    <row r="77" spans="3:21">
      <c r="C77" s="2"/>
      <c r="D77" s="1" t="s">
        <v>106</v>
      </c>
      <c r="E77" s="1"/>
      <c r="F77" s="1"/>
      <c r="G77" s="1"/>
      <c r="H77" s="22">
        <f>H79-I78</f>
        <v>86282.224600000001</v>
      </c>
      <c r="I77" s="25"/>
      <c r="J77" s="1"/>
      <c r="K77" s="26"/>
      <c r="L77" s="2"/>
      <c r="M77" s="2"/>
      <c r="N77" s="1" t="s">
        <v>106</v>
      </c>
      <c r="O77" s="1"/>
      <c r="P77" s="1"/>
      <c r="Q77" s="1"/>
      <c r="R77" s="22">
        <f>R79+S78</f>
        <v>86597.498900000006</v>
      </c>
      <c r="S77" s="1"/>
      <c r="T77" s="1"/>
      <c r="U77" s="3">
        <f>IF(AND(ISNUMBER(S80),ISNUMBER(S81)),1,0)</f>
        <v>1</v>
      </c>
    </row>
    <row r="78" spans="3:21">
      <c r="C78" s="2"/>
      <c r="D78" s="1"/>
      <c r="E78" s="1" t="s">
        <v>103</v>
      </c>
      <c r="F78" s="1"/>
      <c r="G78" s="1"/>
      <c r="H78" s="1"/>
      <c r="I78" s="24">
        <f>IF(G24=0,20,H79-MIN(H79-20,I80-15,I81-15))</f>
        <v>20</v>
      </c>
      <c r="J78" s="1" t="s">
        <v>11</v>
      </c>
      <c r="K78" s="23"/>
      <c r="L78" s="2"/>
      <c r="M78" s="2"/>
      <c r="N78" s="1"/>
      <c r="O78" s="1" t="s">
        <v>103</v>
      </c>
      <c r="P78" s="1"/>
      <c r="Q78" s="1"/>
      <c r="R78" s="1"/>
      <c r="S78" s="24">
        <f>IF(G46=0,20,(MAX(R79+20,S80+15,S81+15)-R79))</f>
        <v>20</v>
      </c>
      <c r="T78" s="1" t="s">
        <v>11</v>
      </c>
      <c r="U78" s="3"/>
    </row>
    <row r="79" spans="3:21">
      <c r="C79" s="2"/>
      <c r="D79" s="1" t="s">
        <v>107</v>
      </c>
      <c r="E79" s="1"/>
      <c r="F79" s="1"/>
      <c r="G79" s="1"/>
      <c r="H79" s="22">
        <f>G22</f>
        <v>86302.224600000001</v>
      </c>
      <c r="I79" s="1"/>
      <c r="J79" s="1"/>
      <c r="K79" s="23"/>
      <c r="L79" s="2"/>
      <c r="M79" s="2"/>
      <c r="N79" s="1" t="s">
        <v>107</v>
      </c>
      <c r="O79" s="1"/>
      <c r="P79" s="1"/>
      <c r="Q79" s="1"/>
      <c r="R79" s="22">
        <f>G44</f>
        <v>86577.498900000006</v>
      </c>
      <c r="S79" s="1"/>
      <c r="T79" s="1"/>
      <c r="U79" s="3"/>
    </row>
    <row r="80" spans="3:21">
      <c r="C80" s="2"/>
      <c r="D80" s="1"/>
      <c r="E80" s="1" t="s">
        <v>108</v>
      </c>
      <c r="F80" s="1"/>
      <c r="G80" s="1"/>
      <c r="H80" s="1"/>
      <c r="I80" s="27">
        <f>IF(G24=0,H79,IF(G25="Right",H79-(G15+G16)*TAN(RADIANS(G24)),IF(G25="Left",H79+(G15+G16)*TAN(RADIANS(G24)),"Enter L or R for Skew Ahead in the Input Data")))</f>
        <v>86298.461471745803</v>
      </c>
      <c r="J80" s="28"/>
      <c r="K80" s="23"/>
      <c r="L80" s="2"/>
      <c r="M80" s="2"/>
      <c r="N80" s="1"/>
      <c r="O80" s="1" t="s">
        <v>108</v>
      </c>
      <c r="P80" s="1"/>
      <c r="Q80" s="1"/>
      <c r="R80" s="1"/>
      <c r="S80" s="27">
        <f>IF(G46=0,R79,IF(G47="Right",R79-(G37+G38)*TAN(RADIANS(G46)),IF(G47="Left",R79+(G37+G38)*TAN(RADIANS(G46)),"Enter L or R for Skew Ahead in the Input Data")))</f>
        <v>86573.735771745807</v>
      </c>
      <c r="T80" s="1"/>
      <c r="U80" s="3"/>
    </row>
    <row r="81" spans="3:21">
      <c r="C81" s="2"/>
      <c r="D81" s="1"/>
      <c r="E81" s="1" t="s">
        <v>109</v>
      </c>
      <c r="F81" s="1"/>
      <c r="G81" s="1"/>
      <c r="H81" s="1"/>
      <c r="I81" s="27">
        <f>IF(G24=0,H79,IF(G25="Right",H79+(G17+G18)*TAN(RADIANS(G24)),IF(G25="Left",H79-(G17+G18)*TAN(RADIANS(G24)),"Enter L or R for Skew Ahead in the Input Data")))</f>
        <v>86306.823978977365</v>
      </c>
      <c r="J81" s="1"/>
      <c r="K81" s="23"/>
      <c r="L81" s="2"/>
      <c r="M81" s="2"/>
      <c r="N81" s="1"/>
      <c r="O81" s="1" t="s">
        <v>109</v>
      </c>
      <c r="P81" s="1"/>
      <c r="Q81" s="1"/>
      <c r="R81" s="1"/>
      <c r="S81" s="27">
        <f>IF(G46=0,R79,IF(G47="Right",R79+(G39+G40)*TAN(RADIANS(G46)),IF(G47="Left",R79-(G39+G40)*TAN(RADIANS(G46)),"Enter L or R for Skew Ahead in the Input Data")))</f>
        <v>86582.09827897737</v>
      </c>
      <c r="T81" s="1"/>
      <c r="U81" s="3"/>
    </row>
    <row r="82" spans="3:21">
      <c r="C82" s="2"/>
      <c r="D82" s="1"/>
      <c r="E82" s="8" t="s">
        <v>192</v>
      </c>
      <c r="F82" s="1"/>
      <c r="G82" s="1"/>
      <c r="H82" s="1"/>
      <c r="I82" s="69">
        <v>7</v>
      </c>
      <c r="J82" s="1" t="s">
        <v>194</v>
      </c>
      <c r="K82" s="23"/>
      <c r="L82" s="2"/>
      <c r="M82" s="2"/>
      <c r="N82" s="1"/>
      <c r="O82" s="8" t="s">
        <v>192</v>
      </c>
      <c r="P82" s="1"/>
      <c r="Q82" s="1"/>
      <c r="R82" s="1"/>
      <c r="S82" s="69">
        <f>IF(G48=0,0,IF(G48-S80&gt;7,7,G48-S80))</f>
        <v>6.9965282541961642</v>
      </c>
      <c r="T82" s="1" t="s">
        <v>194</v>
      </c>
      <c r="U82" s="3"/>
    </row>
    <row r="83" spans="3:21">
      <c r="C83" s="2"/>
      <c r="D83" s="1"/>
      <c r="E83" s="1" t="s">
        <v>110</v>
      </c>
      <c r="F83" s="1"/>
      <c r="G83" s="1"/>
      <c r="H83" s="1"/>
      <c r="I83" s="24">
        <f>IF(G26=0,0,I80-G26-I82)</f>
        <v>-2.8254202334210277E-5</v>
      </c>
      <c r="J83" s="1" t="s">
        <v>11</v>
      </c>
      <c r="K83" s="23"/>
      <c r="L83" s="2"/>
      <c r="M83" s="2"/>
      <c r="N83" s="1"/>
      <c r="O83" s="1" t="s">
        <v>110</v>
      </c>
      <c r="P83" s="1"/>
      <c r="Q83" s="1"/>
      <c r="R83" s="1"/>
      <c r="S83" s="24">
        <f>IF(G48=0,0,G48-S80-S82)</f>
        <v>0</v>
      </c>
      <c r="T83" s="1" t="s">
        <v>11</v>
      </c>
      <c r="U83" s="3"/>
    </row>
    <row r="84" spans="3:21">
      <c r="C84" s="2"/>
      <c r="D84" s="1"/>
      <c r="E84" s="8" t="s">
        <v>193</v>
      </c>
      <c r="F84" s="1"/>
      <c r="G84" s="1"/>
      <c r="H84" s="1"/>
      <c r="I84" s="69">
        <v>7</v>
      </c>
      <c r="J84" s="1" t="s">
        <v>194</v>
      </c>
      <c r="K84" s="23"/>
      <c r="L84" s="2"/>
      <c r="M84" s="2"/>
      <c r="N84" s="1"/>
      <c r="O84" s="8" t="s">
        <v>193</v>
      </c>
      <c r="P84" s="1"/>
      <c r="Q84" s="1"/>
      <c r="R84" s="1"/>
      <c r="S84" s="69">
        <f>IF(G49=0,0,IF(G49-S81&gt;7,7,G49-S81))</f>
        <v>6.9965210226364434</v>
      </c>
      <c r="T84" s="1" t="s">
        <v>194</v>
      </c>
      <c r="U84" s="3"/>
    </row>
    <row r="85" spans="3:21">
      <c r="C85" s="2"/>
      <c r="D85" s="1"/>
      <c r="E85" s="1" t="s">
        <v>111</v>
      </c>
      <c r="F85" s="1"/>
      <c r="G85" s="1"/>
      <c r="H85" s="1"/>
      <c r="I85" s="24">
        <f>IF(G27=0,0,I81-G27-I84)</f>
        <v>-2.102262806147337E-5</v>
      </c>
      <c r="J85" s="1" t="s">
        <v>11</v>
      </c>
      <c r="K85" s="23"/>
      <c r="L85" s="2"/>
      <c r="M85" s="2"/>
      <c r="N85" s="1"/>
      <c r="O85" s="1" t="s">
        <v>111</v>
      </c>
      <c r="P85" s="1"/>
      <c r="Q85" s="1"/>
      <c r="R85" s="1"/>
      <c r="S85" s="24">
        <f>IF(G49=0,0,G49-S81-S84)</f>
        <v>0</v>
      </c>
      <c r="T85" s="1" t="s">
        <v>11</v>
      </c>
      <c r="U85" s="3"/>
    </row>
    <row r="86" spans="3:21">
      <c r="C86" s="2"/>
      <c r="D86" s="1"/>
      <c r="E86" s="1"/>
      <c r="F86" s="1"/>
      <c r="G86" s="1"/>
      <c r="H86" s="1"/>
      <c r="I86" s="1"/>
      <c r="J86" s="1"/>
      <c r="K86" s="23"/>
      <c r="L86" s="2"/>
      <c r="M86" s="2"/>
      <c r="N86" s="1"/>
      <c r="O86" s="1"/>
      <c r="P86" s="1"/>
      <c r="Q86" s="1"/>
      <c r="R86" s="1"/>
      <c r="S86" s="1"/>
      <c r="T86" s="1"/>
      <c r="U86" s="3"/>
    </row>
    <row r="87" spans="3:21">
      <c r="C87" s="2"/>
      <c r="D87" s="1"/>
      <c r="E87" s="1" t="s">
        <v>112</v>
      </c>
      <c r="F87" s="1"/>
      <c r="G87" s="1"/>
      <c r="H87" s="1"/>
      <c r="I87" s="24">
        <f>I80-H77</f>
        <v>16.236871745801182</v>
      </c>
      <c r="J87" s="1" t="s">
        <v>11</v>
      </c>
      <c r="K87" s="23"/>
      <c r="L87" s="2"/>
      <c r="M87" s="2"/>
      <c r="N87" s="1"/>
      <c r="O87" s="1" t="s">
        <v>112</v>
      </c>
      <c r="P87" s="1"/>
      <c r="Q87" s="1"/>
      <c r="R87" s="1"/>
      <c r="S87" s="24">
        <f>R77-S80</f>
        <v>23.763128254198818</v>
      </c>
      <c r="T87" s="1" t="s">
        <v>11</v>
      </c>
      <c r="U87" s="3"/>
    </row>
    <row r="88" spans="3:21">
      <c r="C88" s="2"/>
      <c r="D88" s="1"/>
      <c r="E88" s="1" t="s">
        <v>113</v>
      </c>
      <c r="F88" s="1"/>
      <c r="G88" s="1"/>
      <c r="H88" s="1"/>
      <c r="I88" s="24">
        <f>H79-H77</f>
        <v>20</v>
      </c>
      <c r="J88" s="1" t="s">
        <v>11</v>
      </c>
      <c r="K88" s="23"/>
      <c r="L88" s="2"/>
      <c r="M88" s="2"/>
      <c r="N88" s="1"/>
      <c r="O88" s="1" t="s">
        <v>113</v>
      </c>
      <c r="P88" s="1"/>
      <c r="Q88" s="1"/>
      <c r="R88" s="1"/>
      <c r="S88" s="24">
        <f>R77-R79</f>
        <v>20</v>
      </c>
      <c r="T88" s="1" t="s">
        <v>11</v>
      </c>
      <c r="U88" s="3"/>
    </row>
    <row r="89" spans="3:21">
      <c r="C89" s="2"/>
      <c r="D89" s="1"/>
      <c r="E89" s="1" t="s">
        <v>114</v>
      </c>
      <c r="F89" s="1"/>
      <c r="G89" s="1"/>
      <c r="H89" s="1"/>
      <c r="I89" s="24">
        <f>I81-H77</f>
        <v>24.599378977363813</v>
      </c>
      <c r="J89" s="1" t="s">
        <v>11</v>
      </c>
      <c r="K89" s="23"/>
      <c r="L89" s="2"/>
      <c r="M89" s="2"/>
      <c r="N89" s="1"/>
      <c r="O89" s="1" t="s">
        <v>114</v>
      </c>
      <c r="P89" s="1"/>
      <c r="Q89" s="1"/>
      <c r="R89" s="1"/>
      <c r="S89" s="24">
        <f>R77-S81</f>
        <v>15.400621022636187</v>
      </c>
      <c r="T89" s="1" t="s">
        <v>11</v>
      </c>
      <c r="U89" s="3"/>
    </row>
    <row r="90" spans="3:21">
      <c r="C90" s="2"/>
      <c r="D90" s="1"/>
      <c r="E90" s="1" t="s">
        <v>115</v>
      </c>
      <c r="F90" s="1"/>
      <c r="G90" s="1"/>
      <c r="H90" s="1"/>
      <c r="I90" s="29" t="str">
        <f>IF(I87=15,"Left Side",IF(I88=20,"Centerline",IF(I89=15,"Right Side","--")))</f>
        <v>Centerline</v>
      </c>
      <c r="J90" s="1"/>
      <c r="K90" s="23"/>
      <c r="L90" s="2"/>
      <c r="M90" s="2"/>
      <c r="N90" s="1"/>
      <c r="O90" s="1" t="s">
        <v>115</v>
      </c>
      <c r="P90" s="1"/>
      <c r="Q90" s="1"/>
      <c r="R90" s="1"/>
      <c r="S90" s="29" t="str">
        <f>IF(S87=15,"Left Side",IF(S88=20,"Centerline",IF(S89=15,"Right Side","--")))</f>
        <v>Centerline</v>
      </c>
      <c r="T90" s="1"/>
      <c r="U90" s="3"/>
    </row>
    <row r="91" spans="3:21">
      <c r="C91" s="2"/>
      <c r="D91" s="1"/>
      <c r="E91" s="8" t="s">
        <v>212</v>
      </c>
      <c r="F91" s="1"/>
      <c r="G91" s="1"/>
      <c r="H91" s="1"/>
      <c r="I91" s="24">
        <f>I87-I82-I83</f>
        <v>9.2369000000035157</v>
      </c>
      <c r="J91" s="1" t="s">
        <v>11</v>
      </c>
      <c r="K91" s="23"/>
      <c r="L91" s="2"/>
      <c r="M91" s="2"/>
      <c r="N91" s="1"/>
      <c r="O91" s="8" t="s">
        <v>212</v>
      </c>
      <c r="P91" s="1"/>
      <c r="Q91" s="1"/>
      <c r="R91" s="1"/>
      <c r="S91" s="24">
        <f>S87-S82-S83</f>
        <v>16.766600000002654</v>
      </c>
      <c r="T91" s="1" t="s">
        <v>11</v>
      </c>
      <c r="U91" s="3"/>
    </row>
    <row r="92" spans="3:21">
      <c r="C92" s="2"/>
      <c r="D92" s="1"/>
      <c r="E92" s="8" t="s">
        <v>213</v>
      </c>
      <c r="F92" s="1"/>
      <c r="G92" s="1"/>
      <c r="H92" s="1"/>
      <c r="I92" s="24">
        <f>I89-I84-I85</f>
        <v>17.599399999991874</v>
      </c>
      <c r="J92" s="1" t="s">
        <v>11</v>
      </c>
      <c r="K92" s="23"/>
      <c r="L92" s="2"/>
      <c r="M92" s="2"/>
      <c r="N92" s="1"/>
      <c r="O92" s="8" t="s">
        <v>213</v>
      </c>
      <c r="P92" s="1"/>
      <c r="Q92" s="1"/>
      <c r="R92" s="1"/>
      <c r="S92" s="24">
        <f>S89-S84-S85</f>
        <v>8.4040999999997439</v>
      </c>
      <c r="T92" s="1" t="s">
        <v>11</v>
      </c>
      <c r="U92" s="3"/>
    </row>
    <row r="93" spans="3:21">
      <c r="C93" s="2"/>
      <c r="D93" s="1"/>
      <c r="E93" s="1"/>
      <c r="F93" s="1"/>
      <c r="G93" s="1"/>
      <c r="H93" s="1"/>
      <c r="I93" s="1"/>
      <c r="J93" s="1"/>
      <c r="K93" s="23"/>
      <c r="L93" s="2"/>
      <c r="M93" s="2"/>
      <c r="N93" s="1"/>
      <c r="O93" s="1"/>
      <c r="P93" s="1"/>
      <c r="Q93" s="1"/>
      <c r="R93" s="1"/>
      <c r="S93" s="1"/>
      <c r="T93" s="1"/>
      <c r="U93" s="3"/>
    </row>
    <row r="94" spans="3:21">
      <c r="C94" s="2"/>
      <c r="D94" s="108" t="s">
        <v>117</v>
      </c>
      <c r="E94" s="1"/>
      <c r="F94" s="1"/>
      <c r="G94" s="1"/>
      <c r="H94" s="35">
        <f>IF(ISNUMBER(H69),ROUNDUP(I95/9,1),H69)</f>
        <v>133.4</v>
      </c>
      <c r="I94" s="1" t="s">
        <v>96</v>
      </c>
      <c r="J94" s="1"/>
      <c r="K94" s="23"/>
      <c r="L94" s="2"/>
      <c r="M94" s="2"/>
      <c r="N94" s="108" t="s">
        <v>117</v>
      </c>
      <c r="O94" s="1"/>
      <c r="P94" s="1"/>
      <c r="Q94" s="1"/>
      <c r="R94" s="35">
        <f>IF(ISNUMBER(R69),ROUNDUP(S95/9,1),R69)</f>
        <v>133.4</v>
      </c>
      <c r="S94" s="1" t="s">
        <v>96</v>
      </c>
      <c r="T94" s="1"/>
      <c r="U94" s="3"/>
    </row>
    <row r="95" spans="3:21">
      <c r="C95" s="2"/>
      <c r="D95" s="1"/>
      <c r="E95" s="1"/>
      <c r="F95" s="1"/>
      <c r="G95" s="1"/>
      <c r="H95" s="1"/>
      <c r="I95" s="30">
        <f>(H74-H70)*(G16+G17)</f>
        <v>1200</v>
      </c>
      <c r="J95" s="1" t="s">
        <v>118</v>
      </c>
      <c r="K95" s="23"/>
      <c r="L95" s="2"/>
      <c r="M95" s="2"/>
      <c r="N95" s="1"/>
      <c r="O95" s="1"/>
      <c r="P95" s="1"/>
      <c r="Q95" s="1"/>
      <c r="R95" s="1"/>
      <c r="S95" s="30">
        <f>(R70-R74)*(G38+G39)</f>
        <v>1200</v>
      </c>
      <c r="T95" s="1" t="s">
        <v>118</v>
      </c>
      <c r="U95" s="3"/>
    </row>
    <row r="96" spans="3:21">
      <c r="C96" s="2"/>
      <c r="D96" s="108" t="s">
        <v>119</v>
      </c>
      <c r="E96" s="1"/>
      <c r="F96" s="1"/>
      <c r="G96" s="1"/>
      <c r="H96" s="35">
        <f>IF(ISNUMBER(H69),ROUNDUP(I97/9,1),H69)</f>
        <v>88.899999999999991</v>
      </c>
      <c r="I96" s="31" t="s">
        <v>96</v>
      </c>
      <c r="J96" s="1"/>
      <c r="K96" s="23"/>
      <c r="L96" s="2"/>
      <c r="M96" s="2"/>
      <c r="N96" s="108" t="s">
        <v>119</v>
      </c>
      <c r="O96" s="1"/>
      <c r="P96" s="1"/>
      <c r="Q96" s="1"/>
      <c r="R96" s="35">
        <f>IF(ISNUMBER(R69),ROUNDUP(S97/9,1),R69)</f>
        <v>88.899999999999991</v>
      </c>
      <c r="S96" s="31" t="s">
        <v>96</v>
      </c>
      <c r="T96" s="1"/>
      <c r="U96" s="3"/>
    </row>
    <row r="97" spans="3:21">
      <c r="C97" s="2"/>
      <c r="D97" s="1"/>
      <c r="E97" s="1"/>
      <c r="F97" s="1"/>
      <c r="G97" s="1"/>
      <c r="H97" s="1"/>
      <c r="I97" s="30">
        <f>(H77-H74)*(G16+G17)</f>
        <v>800</v>
      </c>
      <c r="J97" s="1" t="s">
        <v>118</v>
      </c>
      <c r="K97" s="23"/>
      <c r="L97" s="2"/>
      <c r="M97" s="2"/>
      <c r="N97" s="1"/>
      <c r="O97" s="1"/>
      <c r="P97" s="1"/>
      <c r="Q97" s="1"/>
      <c r="R97" s="1"/>
      <c r="S97" s="30">
        <f>(R74-R77)*(G38+G39)</f>
        <v>800</v>
      </c>
      <c r="T97" s="1" t="s">
        <v>118</v>
      </c>
      <c r="U97" s="3"/>
    </row>
    <row r="98" spans="3:21">
      <c r="C98" s="2"/>
      <c r="D98" s="1"/>
      <c r="E98" s="1"/>
      <c r="F98" s="1"/>
      <c r="G98" s="1"/>
      <c r="H98" s="1"/>
      <c r="I98" s="1"/>
      <c r="J98" s="1"/>
      <c r="K98" s="23"/>
      <c r="L98" s="2"/>
      <c r="M98" s="2"/>
      <c r="N98" s="1"/>
      <c r="O98" s="1"/>
      <c r="P98" s="1"/>
      <c r="Q98" s="1"/>
      <c r="R98" s="1"/>
      <c r="S98" s="1"/>
      <c r="T98" s="1"/>
      <c r="U98" s="3"/>
    </row>
    <row r="99" spans="3:21">
      <c r="C99" s="2"/>
      <c r="D99" s="1"/>
      <c r="E99" s="1"/>
      <c r="F99" s="1"/>
      <c r="G99" s="1"/>
      <c r="H99" s="1"/>
      <c r="I99" s="1"/>
      <c r="J99" s="1"/>
      <c r="K99" s="23"/>
      <c r="L99" s="2"/>
      <c r="M99" s="2"/>
      <c r="N99" s="1"/>
      <c r="O99" s="1"/>
      <c r="P99" s="1"/>
      <c r="Q99" s="1"/>
      <c r="R99" s="1"/>
      <c r="S99" s="1"/>
      <c r="T99" s="1"/>
      <c r="U99" s="3"/>
    </row>
    <row r="100" spans="3:21">
      <c r="C100" s="2"/>
      <c r="D100" s="1"/>
      <c r="E100" s="1"/>
      <c r="F100" s="1"/>
      <c r="G100" s="1"/>
      <c r="H100" s="1"/>
      <c r="I100" s="1"/>
      <c r="J100" s="1"/>
      <c r="K100" s="23"/>
      <c r="L100" s="2"/>
      <c r="M100" s="2"/>
      <c r="N100" s="1"/>
      <c r="O100" s="1"/>
      <c r="P100" s="1"/>
      <c r="Q100" s="1"/>
      <c r="R100" s="1"/>
      <c r="S100" s="1"/>
      <c r="T100" s="1"/>
      <c r="U100" s="3"/>
    </row>
    <row r="101" spans="3:21">
      <c r="C101" s="2"/>
      <c r="D101" s="108" t="s">
        <v>120</v>
      </c>
      <c r="E101" s="1"/>
      <c r="F101" s="1"/>
      <c r="G101" s="1"/>
      <c r="H101" s="35">
        <f>IF(ISNUMBER(H69),ROUNDUP(I107/9,1),H69)</f>
        <v>96.1</v>
      </c>
      <c r="I101" s="1" t="s">
        <v>96</v>
      </c>
      <c r="J101" s="1"/>
      <c r="K101" s="23"/>
      <c r="L101" s="2"/>
      <c r="M101" s="2"/>
      <c r="N101" s="108" t="s">
        <v>120</v>
      </c>
      <c r="O101" s="1"/>
      <c r="P101" s="1"/>
      <c r="Q101" s="1"/>
      <c r="R101" s="35">
        <f>IF(ISNUMBER(R69),ROUNDUP(S107/9,1),R69)</f>
        <v>92.1</v>
      </c>
      <c r="S101" s="1" t="s">
        <v>96</v>
      </c>
      <c r="T101" s="1"/>
      <c r="U101" s="3"/>
    </row>
    <row r="102" spans="3:21">
      <c r="C102" s="2"/>
      <c r="D102" s="1"/>
      <c r="E102" s="1" t="s">
        <v>121</v>
      </c>
      <c r="F102" s="1"/>
      <c r="G102" s="1"/>
      <c r="H102" s="1"/>
      <c r="I102" s="30">
        <f>G23*((I87+I89)/2)</f>
        <v>816.72501446329989</v>
      </c>
      <c r="J102" s="1" t="s">
        <v>118</v>
      </c>
      <c r="K102" s="23"/>
      <c r="L102" s="2"/>
      <c r="M102" s="2"/>
      <c r="N102" s="1"/>
      <c r="O102" s="1" t="s">
        <v>121</v>
      </c>
      <c r="P102" s="1"/>
      <c r="Q102" s="1"/>
      <c r="R102" s="1"/>
      <c r="S102" s="30">
        <f>G45*((S87+S89)/2)</f>
        <v>783.27498553670011</v>
      </c>
      <c r="T102" s="1" t="s">
        <v>118</v>
      </c>
      <c r="U102" s="3"/>
    </row>
    <row r="103" spans="3:21">
      <c r="C103" s="2"/>
      <c r="D103" s="1"/>
      <c r="E103" s="1" t="s">
        <v>154</v>
      </c>
      <c r="F103" s="1"/>
      <c r="G103" s="1"/>
      <c r="H103" s="1"/>
      <c r="I103" s="30">
        <f>((7.5+2+9)/12)*I91</f>
        <v>14.240220833338753</v>
      </c>
      <c r="J103" s="1" t="s">
        <v>118</v>
      </c>
      <c r="K103" s="23"/>
      <c r="L103" s="2"/>
      <c r="M103" s="2"/>
      <c r="N103" s="1"/>
      <c r="O103" s="1" t="s">
        <v>154</v>
      </c>
      <c r="P103" s="1"/>
      <c r="Q103" s="1"/>
      <c r="R103" s="1"/>
      <c r="S103" s="30">
        <f>((7.5+2+9)/12)*S91</f>
        <v>25.848508333337428</v>
      </c>
      <c r="T103" s="1" t="s">
        <v>118</v>
      </c>
      <c r="U103" s="3"/>
    </row>
    <row r="104" spans="3:21">
      <c r="C104" s="2"/>
      <c r="D104" s="1"/>
      <c r="E104" s="1" t="s">
        <v>153</v>
      </c>
      <c r="F104" s="1"/>
      <c r="G104" s="1"/>
      <c r="H104" s="1"/>
      <c r="I104" s="30">
        <f>IF(I82=7,3.208,3.208*(I82/7))</f>
        <v>3.2080000000000002</v>
      </c>
      <c r="J104" s="1" t="s">
        <v>118</v>
      </c>
      <c r="K104" s="23"/>
      <c r="L104" s="2"/>
      <c r="M104" s="2"/>
      <c r="N104" s="1"/>
      <c r="O104" s="1" t="s">
        <v>153</v>
      </c>
      <c r="P104" s="1"/>
      <c r="Q104" s="1"/>
      <c r="R104" s="1"/>
      <c r="S104" s="30">
        <f>IF(S82=7,3.208,3.208*(S82/7))</f>
        <v>3.2064089484944707</v>
      </c>
      <c r="T104" s="1" t="s">
        <v>118</v>
      </c>
      <c r="U104" s="3"/>
    </row>
    <row r="105" spans="3:21">
      <c r="C105" s="2"/>
      <c r="D105" s="1"/>
      <c r="E105" s="1" t="s">
        <v>155</v>
      </c>
      <c r="F105" s="1"/>
      <c r="G105" s="1"/>
      <c r="H105" s="1"/>
      <c r="I105" s="30">
        <f>((7.5+2+9)/12)*I92</f>
        <v>27.132408333320807</v>
      </c>
      <c r="J105" s="1" t="s">
        <v>118</v>
      </c>
      <c r="K105" s="23"/>
      <c r="L105" s="2"/>
      <c r="M105" s="2"/>
      <c r="N105" s="1"/>
      <c r="O105" s="1" t="s">
        <v>155</v>
      </c>
      <c r="P105" s="1"/>
      <c r="Q105" s="1"/>
      <c r="R105" s="1"/>
      <c r="S105" s="30">
        <f>((7.5+2+9)/12)*S92</f>
        <v>12.956320833332938</v>
      </c>
      <c r="T105" s="1" t="s">
        <v>118</v>
      </c>
      <c r="U105" s="3"/>
    </row>
    <row r="106" spans="3:21">
      <c r="C106" s="2"/>
      <c r="D106" s="1"/>
      <c r="E106" s="8" t="s">
        <v>152</v>
      </c>
      <c r="F106" s="1"/>
      <c r="G106" s="1"/>
      <c r="H106" s="1"/>
      <c r="I106" s="30">
        <f>IF(I84=7,3.208,3.208*(I84/7))</f>
        <v>3.2080000000000002</v>
      </c>
      <c r="J106" s="1" t="s">
        <v>118</v>
      </c>
      <c r="K106" s="23"/>
      <c r="L106" s="2"/>
      <c r="M106" s="2"/>
      <c r="N106" s="1"/>
      <c r="O106" s="8" t="s">
        <v>152</v>
      </c>
      <c r="P106" s="1"/>
      <c r="Q106" s="1"/>
      <c r="R106" s="1"/>
      <c r="S106" s="30">
        <f>IF(S84=7,3.208,3.208*(S84/7))</f>
        <v>3.2064056343739589</v>
      </c>
      <c r="T106" s="1" t="s">
        <v>118</v>
      </c>
      <c r="U106" s="3"/>
    </row>
    <row r="107" spans="3:21">
      <c r="C107" s="2"/>
      <c r="D107" s="1"/>
      <c r="E107" s="1" t="s">
        <v>122</v>
      </c>
      <c r="F107" s="1"/>
      <c r="G107" s="1"/>
      <c r="H107" s="1"/>
      <c r="I107" s="30">
        <f>SUM(I102:I106)</f>
        <v>864.51364362995935</v>
      </c>
      <c r="J107" s="1" t="s">
        <v>118</v>
      </c>
      <c r="K107" s="23"/>
      <c r="L107" s="2"/>
      <c r="M107" s="2"/>
      <c r="N107" s="1"/>
      <c r="O107" s="1" t="s">
        <v>122</v>
      </c>
      <c r="P107" s="1"/>
      <c r="Q107" s="1"/>
      <c r="R107" s="1"/>
      <c r="S107" s="30">
        <f>SUM(S102:S106)</f>
        <v>828.49262928623898</v>
      </c>
      <c r="T107" s="1" t="s">
        <v>118</v>
      </c>
      <c r="U107" s="3"/>
    </row>
    <row r="108" spans="3:21">
      <c r="C108" s="2"/>
      <c r="I108" s="1"/>
      <c r="J108" s="1"/>
      <c r="K108" s="23"/>
      <c r="L108" s="2"/>
      <c r="M108" s="2"/>
      <c r="S108" s="1"/>
      <c r="T108" s="1"/>
      <c r="U108" s="3"/>
    </row>
    <row r="109" spans="3:21">
      <c r="C109" s="2"/>
      <c r="D109" s="108" t="s">
        <v>201</v>
      </c>
      <c r="E109" s="1"/>
      <c r="F109" s="1"/>
      <c r="G109" s="1"/>
      <c r="H109" s="77" t="str">
        <f>IF(H62="","",IF(OR(G12="BR-201",G12="BR-203"),G12,"Standard?"))</f>
        <v>BR-203</v>
      </c>
      <c r="I109" s="1"/>
      <c r="J109" s="1"/>
      <c r="K109" s="23"/>
      <c r="L109" s="2"/>
      <c r="M109" s="2"/>
      <c r="N109" s="108" t="s">
        <v>201</v>
      </c>
      <c r="O109" s="1"/>
      <c r="P109" s="1"/>
      <c r="Q109" s="1"/>
      <c r="R109" s="77" t="str">
        <f>IF(R62="","",IF(OR(G12="BR-201",G12="BR-203"),G12,"Standard?"))</f>
        <v>BR-203</v>
      </c>
      <c r="S109" s="1"/>
      <c r="T109" s="1"/>
      <c r="U109" s="3"/>
    </row>
    <row r="110" spans="3:21">
      <c r="C110" s="2"/>
      <c r="D110" s="108" t="s">
        <v>200</v>
      </c>
      <c r="E110" s="1"/>
      <c r="F110" s="1"/>
      <c r="G110" s="1"/>
      <c r="H110" s="77" t="str">
        <f>IF(H62="","",G11)</f>
        <v>Fixed</v>
      </c>
      <c r="I110" s="1"/>
      <c r="J110" s="1"/>
      <c r="K110" s="23"/>
      <c r="L110" s="2"/>
      <c r="M110" s="2"/>
      <c r="N110" s="108" t="s">
        <v>200</v>
      </c>
      <c r="O110" s="1"/>
      <c r="P110" s="1"/>
      <c r="Q110" s="1"/>
      <c r="R110" s="77" t="str">
        <f>IF(R62="","",G11)</f>
        <v>Fixed</v>
      </c>
      <c r="S110" s="1"/>
      <c r="T110" s="1"/>
      <c r="U110" s="3"/>
    </row>
    <row r="111" spans="3:21">
      <c r="C111" s="2"/>
      <c r="D111" s="108" t="s">
        <v>209</v>
      </c>
      <c r="E111" s="1"/>
      <c r="F111" s="1"/>
      <c r="G111" s="1"/>
      <c r="H111" s="77" t="str">
        <f>IF(H62="","",G19)</f>
        <v>PCC</v>
      </c>
      <c r="I111" s="1"/>
      <c r="J111" s="1"/>
      <c r="K111" s="23"/>
      <c r="L111" s="2"/>
      <c r="M111" s="2"/>
      <c r="N111" s="108" t="s">
        <v>209</v>
      </c>
      <c r="O111" s="1"/>
      <c r="P111" s="1"/>
      <c r="Q111" s="1"/>
      <c r="R111" s="77" t="str">
        <f>IF(R62="","",G41)</f>
        <v>PCC</v>
      </c>
      <c r="S111" s="1"/>
      <c r="T111" s="1"/>
      <c r="U111" s="3"/>
    </row>
    <row r="112" spans="3:21">
      <c r="C112" s="2"/>
      <c r="D112" s="1"/>
      <c r="E112" s="1"/>
      <c r="F112" s="1"/>
      <c r="G112" s="1"/>
      <c r="H112" s="1"/>
      <c r="I112" s="1"/>
      <c r="J112" s="1"/>
      <c r="K112" s="23"/>
      <c r="L112" s="2"/>
      <c r="M112" s="2"/>
      <c r="N112" s="1"/>
      <c r="O112" s="1"/>
      <c r="P112" s="1"/>
      <c r="Q112" s="1"/>
      <c r="R112" s="1"/>
      <c r="S112" s="1"/>
      <c r="T112" s="1"/>
      <c r="U112" s="3"/>
    </row>
    <row r="113" spans="3:21">
      <c r="C113" s="2"/>
      <c r="D113" s="108" t="s">
        <v>123</v>
      </c>
      <c r="E113" s="1"/>
      <c r="F113" s="1"/>
      <c r="G113" s="1"/>
      <c r="H113" s="32">
        <f>IF(H62="","",IF(G19="","Adj. Pav't",IF(OR(G19="PCC",G19="Composite"),I114+I117,"--")))</f>
        <v>60.8</v>
      </c>
      <c r="I113" s="1" t="str">
        <f>IF(H113="--","Not used when abutting HMA","ft")</f>
        <v>ft</v>
      </c>
      <c r="J113" s="1"/>
      <c r="K113" s="23"/>
      <c r="L113" s="2"/>
      <c r="M113" s="2"/>
      <c r="N113" s="108" t="s">
        <v>123</v>
      </c>
      <c r="O113" s="1"/>
      <c r="P113" s="1"/>
      <c r="Q113" s="1"/>
      <c r="R113" s="32">
        <f>IF(R62="","",IF(G41="","Adj. Pav't",IF(OR(G41="PCC",G41="Composite"),S114+S117,"--")))</f>
        <v>61</v>
      </c>
      <c r="S113" s="1" t="str">
        <f>IF(R113="--","Not used when abutting HMA","ft")</f>
        <v>ft</v>
      </c>
      <c r="T113" s="1"/>
      <c r="U113" s="3"/>
    </row>
    <row r="114" spans="3:21">
      <c r="C114" s="2"/>
      <c r="D114" s="1"/>
      <c r="E114" s="8" t="s">
        <v>124</v>
      </c>
      <c r="F114" s="1"/>
      <c r="G114" s="1"/>
      <c r="H114" s="1"/>
      <c r="I114" s="33">
        <v>42.8</v>
      </c>
      <c r="J114" s="8" t="s">
        <v>11</v>
      </c>
      <c r="K114" s="23"/>
      <c r="L114" s="2"/>
      <c r="M114" s="2"/>
      <c r="N114" s="1"/>
      <c r="O114" s="8" t="s">
        <v>124</v>
      </c>
      <c r="P114" s="1"/>
      <c r="Q114" s="1"/>
      <c r="R114" s="1"/>
      <c r="S114" s="33">
        <v>43</v>
      </c>
      <c r="T114" s="8" t="s">
        <v>11</v>
      </c>
      <c r="U114" s="3"/>
    </row>
    <row r="115" spans="3:21">
      <c r="C115" s="2"/>
      <c r="D115" s="1"/>
      <c r="E115" s="8" t="s">
        <v>125</v>
      </c>
      <c r="F115" s="1"/>
      <c r="G115" s="1"/>
      <c r="H115" s="1"/>
      <c r="I115" s="70">
        <v>6</v>
      </c>
      <c r="J115" s="13" t="s">
        <v>126</v>
      </c>
      <c r="K115" s="23"/>
      <c r="L115" s="2"/>
      <c r="M115" s="2"/>
      <c r="N115" s="1"/>
      <c r="O115" s="8" t="s">
        <v>125</v>
      </c>
      <c r="P115" s="1"/>
      <c r="Q115" s="1"/>
      <c r="R115" s="1"/>
      <c r="S115" s="70">
        <v>6</v>
      </c>
      <c r="T115" s="13" t="s">
        <v>126</v>
      </c>
      <c r="U115" s="3"/>
    </row>
    <row r="116" spans="3:21">
      <c r="C116" s="2"/>
      <c r="D116" s="1"/>
      <c r="E116" s="8" t="s">
        <v>127</v>
      </c>
      <c r="F116" s="1"/>
      <c r="G116" s="1"/>
      <c r="H116" s="1"/>
      <c r="I116" s="70"/>
      <c r="J116" s="1" t="s">
        <v>11</v>
      </c>
      <c r="K116" s="23"/>
      <c r="L116" s="2"/>
      <c r="M116" s="2"/>
      <c r="N116" s="1"/>
      <c r="O116" s="8" t="s">
        <v>127</v>
      </c>
      <c r="P116" s="1"/>
      <c r="Q116" s="1"/>
      <c r="R116" s="1"/>
      <c r="S116" s="70"/>
      <c r="T116" s="1" t="s">
        <v>11</v>
      </c>
      <c r="U116" s="3"/>
    </row>
    <row r="117" spans="3:21">
      <c r="C117" s="2"/>
      <c r="D117" s="1"/>
      <c r="E117" s="8" t="s">
        <v>128</v>
      </c>
      <c r="F117" s="1"/>
      <c r="G117" s="1"/>
      <c r="H117" s="1"/>
      <c r="I117" s="33">
        <f>ROUNDUP((3*I115+I116),0)</f>
        <v>18</v>
      </c>
      <c r="J117" s="1" t="s">
        <v>11</v>
      </c>
      <c r="K117" s="23"/>
      <c r="L117" s="2"/>
      <c r="M117" s="2"/>
      <c r="N117" s="1"/>
      <c r="O117" s="8" t="s">
        <v>128</v>
      </c>
      <c r="P117" s="1"/>
      <c r="Q117" s="1"/>
      <c r="R117" s="1"/>
      <c r="S117" s="33">
        <f>ROUNDUP((3*S115+S116),0)</f>
        <v>18</v>
      </c>
      <c r="T117" s="1" t="s">
        <v>11</v>
      </c>
      <c r="U117" s="3"/>
    </row>
    <row r="118" spans="3:21">
      <c r="C118" s="2"/>
      <c r="D118" s="108" t="s">
        <v>129</v>
      </c>
      <c r="E118" s="1"/>
      <c r="F118" s="1"/>
      <c r="G118" s="1"/>
      <c r="H118" s="34">
        <f>IF(ISNUMBER(H69),IF(H113="--","--",H72),H69)</f>
        <v>86242.224600000001</v>
      </c>
      <c r="I118" s="34" t="str">
        <f>IF(ISNUMBER(H118),G29,H118)</f>
        <v>Right</v>
      </c>
      <c r="J118" s="1"/>
      <c r="K118" s="23"/>
      <c r="L118" s="2"/>
      <c r="M118" s="2"/>
      <c r="N118" s="108" t="s">
        <v>129</v>
      </c>
      <c r="O118" s="1"/>
      <c r="P118" s="1"/>
      <c r="Q118" s="1"/>
      <c r="R118" s="34">
        <f>IF(ISNUMBER(R69),IF(R113="--","--",R72),R69)</f>
        <v>86637.498900000006</v>
      </c>
      <c r="S118" s="34" t="str">
        <f>IF(ISNUMBER(R118),G51,R118)</f>
        <v>Right</v>
      </c>
      <c r="T118" s="1"/>
      <c r="U118" s="3"/>
    </row>
    <row r="119" spans="3:21">
      <c r="C119" s="2"/>
      <c r="D119" s="108" t="s">
        <v>87</v>
      </c>
      <c r="E119" s="1"/>
      <c r="F119" s="1"/>
      <c r="G119" s="1"/>
      <c r="H119" s="35">
        <f>IF(ISNUMBER(H113),ROUNDUP((H113*((12/12)*(10/12)-PI()*(2/12)^2))/27,1),H113)</f>
        <v>1.7000000000000002</v>
      </c>
      <c r="I119" s="1" t="s">
        <v>100</v>
      </c>
      <c r="J119" s="1"/>
      <c r="K119" s="23"/>
      <c r="L119" s="2"/>
      <c r="M119" s="2"/>
      <c r="N119" s="108" t="s">
        <v>87</v>
      </c>
      <c r="O119" s="1"/>
      <c r="P119" s="1"/>
      <c r="Q119" s="1"/>
      <c r="R119" s="35">
        <f>IF(ISNUMBER(R113),ROUNDUP((R113*((12/12)*(10/12)-PI()*(2/12)^2))/27,1),R113)</f>
        <v>1.7000000000000002</v>
      </c>
      <c r="S119" s="1" t="s">
        <v>100</v>
      </c>
      <c r="T119" s="1"/>
      <c r="U119" s="3"/>
    </row>
    <row r="120" spans="3:21">
      <c r="C120" s="2"/>
      <c r="D120" s="108" t="s">
        <v>130</v>
      </c>
      <c r="E120" s="1"/>
      <c r="F120" s="1"/>
      <c r="G120" s="1"/>
      <c r="H120" s="35">
        <f>IF(ISNUMBER(H113),ROUNDUP((I117*(10/12)*(6/12)/27),1),H113)</f>
        <v>0.30000000000000004</v>
      </c>
      <c r="I120" s="1" t="s">
        <v>100</v>
      </c>
      <c r="J120" s="1"/>
      <c r="K120" s="23"/>
      <c r="L120" s="2"/>
      <c r="M120" s="2"/>
      <c r="N120" s="108" t="s">
        <v>130</v>
      </c>
      <c r="O120" s="1"/>
      <c r="P120" s="1"/>
      <c r="Q120" s="1"/>
      <c r="R120" s="35">
        <f>IF(ISNUMBER(R113),ROUNDUP((S117*(10/12)*(6/12)/27),1),R113)</f>
        <v>0.30000000000000004</v>
      </c>
      <c r="S120" s="1" t="s">
        <v>100</v>
      </c>
      <c r="T120" s="1"/>
      <c r="U120" s="3"/>
    </row>
    <row r="121" spans="3:21">
      <c r="C121" s="2"/>
      <c r="D121" s="1"/>
      <c r="E121" s="1"/>
      <c r="F121" s="1"/>
      <c r="G121" s="1"/>
      <c r="H121" s="1"/>
      <c r="I121" s="1"/>
      <c r="J121" s="1"/>
      <c r="K121" s="23"/>
      <c r="L121" s="2"/>
      <c r="M121" s="2"/>
      <c r="N121" s="1"/>
      <c r="O121" s="1"/>
      <c r="P121" s="1"/>
      <c r="Q121" s="1"/>
      <c r="R121" s="1"/>
      <c r="S121" s="1"/>
      <c r="T121" s="1"/>
      <c r="U121" s="3"/>
    </row>
    <row r="122" spans="3:21">
      <c r="C122" s="2"/>
      <c r="D122" s="108" t="s">
        <v>88</v>
      </c>
      <c r="E122" s="1"/>
      <c r="F122" s="1"/>
      <c r="G122" s="1"/>
      <c r="H122" s="35">
        <f>IF(ISNUMBER(H69),ROUNDUP(((I124+I125)/2*I129+(I125+I126)/2*I130+(I126+I127)/2*I131+(I127+I128)/2*I132)*140/2000,1),H69)</f>
        <v>309.20000000000005</v>
      </c>
      <c r="I122" s="1" t="s">
        <v>101</v>
      </c>
      <c r="J122" s="1"/>
      <c r="K122" s="23"/>
      <c r="L122" s="2"/>
      <c r="M122" s="2"/>
      <c r="N122" s="108" t="s">
        <v>88</v>
      </c>
      <c r="O122" s="1"/>
      <c r="P122" s="1"/>
      <c r="Q122" s="1"/>
      <c r="R122" s="35">
        <f>IF(ISNUMBER(R69),ROUNDUP(((S124+S125)/2*S129+(S125+S126)/2*S130+(S126+S127)/2*S131+(S127+S128)/2*S132)*140/2000,1),R69)</f>
        <v>305</v>
      </c>
      <c r="S122" s="1" t="s">
        <v>101</v>
      </c>
      <c r="T122" s="1"/>
      <c r="U122" s="3"/>
    </row>
    <row r="123" spans="3:21">
      <c r="C123" s="2"/>
      <c r="D123" s="1"/>
      <c r="E123" s="1" t="s">
        <v>131</v>
      </c>
      <c r="F123" s="1"/>
      <c r="G123" s="1"/>
      <c r="H123" s="1"/>
      <c r="I123" s="24">
        <f>I73+I75+(I87+I89)/2-1</f>
        <v>59.418125361582497</v>
      </c>
      <c r="J123" s="1" t="s">
        <v>11</v>
      </c>
      <c r="K123" s="23"/>
      <c r="L123" s="2"/>
      <c r="M123" s="2"/>
      <c r="N123" s="1"/>
      <c r="O123" s="1" t="s">
        <v>131</v>
      </c>
      <c r="P123" s="1"/>
      <c r="Q123" s="1"/>
      <c r="R123" s="1"/>
      <c r="S123" s="24">
        <f>S73+S75+(S87+S89)/2-1</f>
        <v>58.581874638417503</v>
      </c>
      <c r="T123" s="1" t="s">
        <v>11</v>
      </c>
      <c r="U123" s="3"/>
    </row>
    <row r="124" spans="3:21">
      <c r="C124" s="2"/>
      <c r="D124" s="1"/>
      <c r="E124" s="1" t="s">
        <v>132</v>
      </c>
      <c r="F124" s="1"/>
      <c r="G124" s="1"/>
      <c r="H124" s="1"/>
      <c r="I124" s="1">
        <v>1</v>
      </c>
      <c r="J124" s="1" t="s">
        <v>11</v>
      </c>
      <c r="K124" s="23"/>
      <c r="L124" s="2"/>
      <c r="M124" s="2"/>
      <c r="N124" s="1"/>
      <c r="O124" s="1" t="s">
        <v>156</v>
      </c>
      <c r="P124" s="1"/>
      <c r="Q124" s="1"/>
      <c r="R124" s="1"/>
      <c r="S124" s="1">
        <v>1</v>
      </c>
      <c r="T124" s="1" t="s">
        <v>11</v>
      </c>
      <c r="U124" s="3"/>
    </row>
    <row r="125" spans="3:21">
      <c r="C125" s="2"/>
      <c r="D125" s="1"/>
      <c r="E125" s="1" t="s">
        <v>133</v>
      </c>
      <c r="F125" s="1"/>
      <c r="G125" s="1"/>
      <c r="H125" s="1"/>
      <c r="I125" s="1">
        <v>1</v>
      </c>
      <c r="J125" s="1" t="s">
        <v>11</v>
      </c>
      <c r="K125" s="23"/>
      <c r="L125" s="2"/>
      <c r="M125" s="2"/>
      <c r="N125" s="1"/>
      <c r="O125" s="1" t="s">
        <v>157</v>
      </c>
      <c r="P125" s="1"/>
      <c r="Q125" s="1"/>
      <c r="R125" s="1"/>
      <c r="S125" s="1">
        <v>1</v>
      </c>
      <c r="T125" s="1" t="s">
        <v>11</v>
      </c>
      <c r="U125" s="3"/>
    </row>
    <row r="126" spans="3:21">
      <c r="C126" s="2"/>
      <c r="D126" s="1"/>
      <c r="E126" s="1" t="s">
        <v>134</v>
      </c>
      <c r="F126" s="1"/>
      <c r="G126" s="1"/>
      <c r="H126" s="1"/>
      <c r="I126" s="36">
        <f>1+I73/I123</f>
        <v>1.336597627042122</v>
      </c>
      <c r="J126" s="1" t="s">
        <v>11</v>
      </c>
      <c r="K126" s="23"/>
      <c r="L126" s="2"/>
      <c r="M126" s="2"/>
      <c r="N126" s="1"/>
      <c r="O126" s="1" t="s">
        <v>158</v>
      </c>
      <c r="P126" s="1"/>
      <c r="Q126" s="1"/>
      <c r="R126" s="1"/>
      <c r="S126" s="36">
        <f>1+S73/S123</f>
        <v>1.3414025263521383</v>
      </c>
      <c r="T126" s="1" t="s">
        <v>11</v>
      </c>
      <c r="U126" s="3"/>
    </row>
    <row r="127" spans="3:21">
      <c r="C127" s="2"/>
      <c r="D127" s="1"/>
      <c r="E127" s="1" t="s">
        <v>135</v>
      </c>
      <c r="F127" s="1"/>
      <c r="G127" s="1"/>
      <c r="H127" s="1"/>
      <c r="I127" s="36">
        <f>1+(I73+I75)/I123</f>
        <v>1.6731952540842441</v>
      </c>
      <c r="J127" s="1" t="s">
        <v>11</v>
      </c>
      <c r="K127" s="23"/>
      <c r="L127" s="2"/>
      <c r="M127" s="2"/>
      <c r="N127" s="1"/>
      <c r="O127" s="1" t="s">
        <v>159</v>
      </c>
      <c r="P127" s="1"/>
      <c r="Q127" s="1"/>
      <c r="R127" s="1"/>
      <c r="S127" s="36">
        <f>1+(S73+S75)/S123</f>
        <v>1.6828050527042768</v>
      </c>
      <c r="T127" s="1" t="s">
        <v>11</v>
      </c>
      <c r="U127" s="3"/>
    </row>
    <row r="128" spans="3:21">
      <c r="C128" s="2"/>
      <c r="D128" s="1"/>
      <c r="E128" s="8" t="s">
        <v>136</v>
      </c>
      <c r="F128" s="1"/>
      <c r="G128" s="1"/>
      <c r="H128" s="1"/>
      <c r="I128" s="1">
        <v>2</v>
      </c>
      <c r="J128" s="8" t="s">
        <v>11</v>
      </c>
      <c r="K128" s="23"/>
      <c r="L128" s="2"/>
      <c r="M128" s="2"/>
      <c r="N128" s="1"/>
      <c r="O128" s="8" t="s">
        <v>136</v>
      </c>
      <c r="P128" s="1"/>
      <c r="Q128" s="1"/>
      <c r="R128" s="1"/>
      <c r="S128" s="1">
        <v>2</v>
      </c>
      <c r="T128" s="8" t="s">
        <v>11</v>
      </c>
      <c r="U128" s="3"/>
    </row>
    <row r="129" spans="3:23">
      <c r="C129" s="2"/>
      <c r="D129" s="1"/>
      <c r="E129" s="1" t="s">
        <v>137</v>
      </c>
      <c r="F129" s="1"/>
      <c r="G129" s="1"/>
      <c r="H129" s="1"/>
      <c r="I129" s="24">
        <f>IF(H94=0,0,(2+SUM(G16:G17)+2)*I71)</f>
        <v>440</v>
      </c>
      <c r="J129" s="1" t="s">
        <v>118</v>
      </c>
      <c r="K129" s="37"/>
      <c r="L129" s="2"/>
      <c r="M129" s="2"/>
      <c r="N129" s="1"/>
      <c r="O129" s="1" t="s">
        <v>137</v>
      </c>
      <c r="P129" s="1"/>
      <c r="Q129" s="1"/>
      <c r="R129" s="1"/>
      <c r="S129" s="24">
        <f>IF(R94=0,0,(2+SUM(G38:G39)+2)*S71)</f>
        <v>440</v>
      </c>
      <c r="T129" s="1" t="s">
        <v>118</v>
      </c>
      <c r="U129" s="71"/>
    </row>
    <row r="130" spans="3:23">
      <c r="C130" s="2"/>
      <c r="D130" s="1"/>
      <c r="E130" s="1" t="s">
        <v>138</v>
      </c>
      <c r="F130" s="1"/>
      <c r="G130" s="1"/>
      <c r="H130" s="1"/>
      <c r="I130" s="24">
        <f>IF(H94=0,0,(2+SUM(G16:G17)+2)*I73)</f>
        <v>880</v>
      </c>
      <c r="J130" s="1" t="s">
        <v>118</v>
      </c>
      <c r="K130" s="37"/>
      <c r="L130" s="2"/>
      <c r="M130" s="2"/>
      <c r="N130" s="1"/>
      <c r="O130" s="1" t="s">
        <v>138</v>
      </c>
      <c r="P130" s="1"/>
      <c r="Q130" s="1"/>
      <c r="R130" s="1"/>
      <c r="S130" s="24">
        <f>IF(R94=0,0,(2+SUM(G38:G39)+2)*S73)</f>
        <v>880</v>
      </c>
      <c r="T130" s="1" t="s">
        <v>118</v>
      </c>
      <c r="U130" s="71"/>
    </row>
    <row r="131" spans="3:23">
      <c r="C131" s="2"/>
      <c r="D131" s="1"/>
      <c r="E131" s="1" t="s">
        <v>139</v>
      </c>
      <c r="F131" s="1"/>
      <c r="G131" s="1"/>
      <c r="H131" s="1"/>
      <c r="I131" s="24">
        <f>IF(H96=0,0,(2+SUM(G16:G17)+2)*I75)</f>
        <v>880</v>
      </c>
      <c r="J131" s="1" t="s">
        <v>118</v>
      </c>
      <c r="K131" s="37"/>
      <c r="L131" s="2"/>
      <c r="M131" s="2"/>
      <c r="N131" s="1"/>
      <c r="O131" s="1" t="s">
        <v>139</v>
      </c>
      <c r="P131" s="1"/>
      <c r="Q131" s="1"/>
      <c r="R131" s="1"/>
      <c r="S131" s="24">
        <f>IF(R96=0,0,(2+SUM(G38:G39)+2)*S75)</f>
        <v>880</v>
      </c>
      <c r="T131" s="1" t="s">
        <v>118</v>
      </c>
      <c r="U131" s="71"/>
      <c r="V131" s="38"/>
      <c r="W131" s="105"/>
    </row>
    <row r="132" spans="3:23">
      <c r="C132" s="2"/>
      <c r="D132" s="1"/>
      <c r="E132" s="1" t="s">
        <v>140</v>
      </c>
      <c r="F132" s="1"/>
      <c r="G132" s="1"/>
      <c r="H132" s="1"/>
      <c r="I132" s="24">
        <f>IF(H101=0,0,I107+2*I91+2*I92+2*(G15+18.5/12)+2*(G18+18.5/12)-1*G23)</f>
        <v>884.35291029661687</v>
      </c>
      <c r="J132" s="1" t="s">
        <v>118</v>
      </c>
      <c r="K132" s="37"/>
      <c r="L132" s="2"/>
      <c r="M132" s="2"/>
      <c r="N132" s="1"/>
      <c r="O132" s="1" t="s">
        <v>140</v>
      </c>
      <c r="P132" s="1"/>
      <c r="Q132" s="1"/>
      <c r="R132" s="1"/>
      <c r="S132" s="24">
        <f>IF(R101=0,0,S107+2*S91+2*S92+2*(G37+18.5/12)+2*(G40+18.5/12)-1*G45)</f>
        <v>845.00069595291052</v>
      </c>
      <c r="T132" s="1" t="s">
        <v>118</v>
      </c>
      <c r="U132" s="71"/>
      <c r="V132" s="38"/>
      <c r="W132" s="105"/>
    </row>
    <row r="133" spans="3:23">
      <c r="C133" s="2"/>
      <c r="D133" s="1"/>
      <c r="E133" s="1"/>
      <c r="F133" s="1"/>
      <c r="G133" s="1"/>
      <c r="H133" s="1"/>
      <c r="I133" s="1"/>
      <c r="J133" s="1"/>
      <c r="K133" s="37"/>
      <c r="L133" s="2"/>
      <c r="M133" s="2"/>
      <c r="N133" s="1"/>
      <c r="O133" s="1"/>
      <c r="P133" s="1"/>
      <c r="Q133" s="1"/>
      <c r="R133" s="1"/>
      <c r="S133" s="1"/>
      <c r="T133" s="1"/>
      <c r="U133" s="71"/>
      <c r="V133" s="38"/>
      <c r="W133" s="105"/>
    </row>
    <row r="134" spans="3:23">
      <c r="C134" s="2"/>
      <c r="D134" s="1"/>
      <c r="E134" s="1"/>
      <c r="F134" s="1"/>
      <c r="G134" s="1"/>
      <c r="H134" s="1"/>
      <c r="I134" s="1"/>
      <c r="J134" s="1"/>
      <c r="K134" s="37"/>
      <c r="L134" s="2"/>
      <c r="M134" s="2"/>
      <c r="N134" s="1"/>
      <c r="O134" s="1"/>
      <c r="P134" s="1"/>
      <c r="Q134" s="1"/>
      <c r="R134" s="1"/>
      <c r="S134" s="1"/>
      <c r="T134" s="1"/>
      <c r="U134" s="71"/>
      <c r="V134" s="38"/>
      <c r="W134" s="105"/>
    </row>
    <row r="135" spans="3:23">
      <c r="C135" s="2"/>
      <c r="D135" s="108" t="s">
        <v>89</v>
      </c>
      <c r="E135" s="1"/>
      <c r="F135" s="1"/>
      <c r="G135" s="1"/>
      <c r="H135" s="35">
        <f>IF(ISNUMBER(H69),IF(H101=0,0,ROUNDUP(I136/9,1)),H69)</f>
        <v>356.5</v>
      </c>
      <c r="I135" s="38" t="s">
        <v>96</v>
      </c>
      <c r="J135" s="1"/>
      <c r="K135" s="23"/>
      <c r="L135" s="2"/>
      <c r="M135" s="2"/>
      <c r="N135" s="108" t="s">
        <v>89</v>
      </c>
      <c r="O135" s="1"/>
      <c r="P135" s="1"/>
      <c r="Q135" s="1"/>
      <c r="R135" s="35">
        <f>IF(ISNUMBER(R69),ROUNDUP(S136/9,1),R69)</f>
        <v>352.20000000000005</v>
      </c>
      <c r="S135" s="38" t="s">
        <v>96</v>
      </c>
      <c r="T135" s="1"/>
      <c r="U135" s="3"/>
      <c r="V135" s="1"/>
      <c r="W135" s="106"/>
    </row>
    <row r="136" spans="3:23" ht="15.75" thickBot="1">
      <c r="C136" s="14"/>
      <c r="D136" s="15"/>
      <c r="E136" s="15"/>
      <c r="F136" s="15"/>
      <c r="G136" s="15"/>
      <c r="H136" s="15"/>
      <c r="I136" s="72">
        <f>SUM(I129:I132)+1*(2+G16+G17+2)+2*G23</f>
        <v>3208.3529102966168</v>
      </c>
      <c r="J136" s="15" t="s">
        <v>118</v>
      </c>
      <c r="K136" s="39"/>
      <c r="L136" s="14"/>
      <c r="M136" s="14"/>
      <c r="N136" s="15"/>
      <c r="O136" s="15"/>
      <c r="P136" s="15"/>
      <c r="Q136" s="15"/>
      <c r="R136" s="15"/>
      <c r="S136" s="72">
        <f>SUM(S129:S132)+1*(2+G38+G39+2)+2*G45</f>
        <v>3169.0006959529105</v>
      </c>
      <c r="T136" s="15" t="s">
        <v>118</v>
      </c>
      <c r="U136" s="17"/>
      <c r="V136" s="1"/>
      <c r="W136" s="106"/>
    </row>
    <row r="138" spans="3:23">
      <c r="H138" s="1"/>
      <c r="I138" s="1"/>
      <c r="J138" s="1"/>
      <c r="K138" s="1"/>
      <c r="L138" s="1"/>
      <c r="M138" s="1"/>
      <c r="N138" s="1"/>
    </row>
  </sheetData>
  <mergeCells count="67">
    <mergeCell ref="M56:O56"/>
    <mergeCell ref="R56:T56"/>
    <mergeCell ref="C58:U58"/>
    <mergeCell ref="C59:K59"/>
    <mergeCell ref="M59:U59"/>
    <mergeCell ref="M53:O53"/>
    <mergeCell ref="R53:T53"/>
    <mergeCell ref="M54:O54"/>
    <mergeCell ref="R54:T54"/>
    <mergeCell ref="M55:O55"/>
    <mergeCell ref="R55:T55"/>
    <mergeCell ref="C35:J35"/>
    <mergeCell ref="L50:U50"/>
    <mergeCell ref="L51:P51"/>
    <mergeCell ref="Q51:U51"/>
    <mergeCell ref="M52:O52"/>
    <mergeCell ref="R52:T52"/>
    <mergeCell ref="AQ13:AQ16"/>
    <mergeCell ref="AR13:AR16"/>
    <mergeCell ref="AC14:AC16"/>
    <mergeCell ref="AH14:AH17"/>
    <mergeCell ref="AI14:AI17"/>
    <mergeCell ref="AJ14:AJ17"/>
    <mergeCell ref="C13:J13"/>
    <mergeCell ref="AK13:AK16"/>
    <mergeCell ref="AL13:AM16"/>
    <mergeCell ref="AN13:AN16"/>
    <mergeCell ref="AO13:AO16"/>
    <mergeCell ref="AP13:AP16"/>
    <mergeCell ref="AA16:AB16"/>
    <mergeCell ref="AP11:AP12"/>
    <mergeCell ref="AQ11:AQ12"/>
    <mergeCell ref="AR11:AR12"/>
    <mergeCell ref="AS11:AS17"/>
    <mergeCell ref="Y12:Y17"/>
    <mergeCell ref="Z12:Z17"/>
    <mergeCell ref="AA12:AB15"/>
    <mergeCell ref="AD12:AD16"/>
    <mergeCell ref="AE12:AE16"/>
    <mergeCell ref="AF12:AF16"/>
    <mergeCell ref="L11:P11"/>
    <mergeCell ref="Q11:U11"/>
    <mergeCell ref="Y11:AB11"/>
    <mergeCell ref="AC11:AG11"/>
    <mergeCell ref="AH11:AJ13"/>
    <mergeCell ref="AK11:AO11"/>
    <mergeCell ref="AG12:AG16"/>
    <mergeCell ref="AL12:AM12"/>
    <mergeCell ref="L9:P9"/>
    <mergeCell ref="Q9:U9"/>
    <mergeCell ref="Y9:AS9"/>
    <mergeCell ref="L10:P10"/>
    <mergeCell ref="Q10:U10"/>
    <mergeCell ref="Y10:AS10"/>
    <mergeCell ref="Y6:AS7"/>
    <mergeCell ref="L7:P7"/>
    <mergeCell ref="Q7:U7"/>
    <mergeCell ref="L8:P8"/>
    <mergeCell ref="Q8:U8"/>
    <mergeCell ref="Y8:AS8"/>
    <mergeCell ref="B2:U2"/>
    <mergeCell ref="B3:U3"/>
    <mergeCell ref="B4:U4"/>
    <mergeCell ref="C5:U5"/>
    <mergeCell ref="C6:J6"/>
    <mergeCell ref="L6:P6"/>
    <mergeCell ref="Q6:U6"/>
  </mergeCells>
  <dataValidations disablePrompts="1" count="5">
    <dataValidation type="list" allowBlank="1" showErrorMessage="1" promptTitle="&lt;select&gt;" prompt="Left_x000a_Right" sqref="G25 G47" xr:uid="{5D84173A-92E0-4A46-81D3-D39DD6633055}">
      <formula1>$P$20:$P$22</formula1>
    </dataValidation>
    <dataValidation type="list" allowBlank="1" showErrorMessage="1" promptTitle="&lt;select&gt;" prompt="HMA_x000a_PCC_x000a_Composite" sqref="G12" xr:uid="{EE5561C1-ABA3-4350-958C-E5A24E5ED7D7}">
      <formula1>$N$20:$N$21</formula1>
    </dataValidation>
    <dataValidation type="list" allowBlank="1" showErrorMessage="1" promptTitle="&lt;select&gt;" prompt="HMA_x000a_PCC_x000a_Composite" sqref="G19 G41" xr:uid="{3FBC87D6-556A-49D7-9343-B34484D6D4ED}">
      <formula1>$O$20:$O$22</formula1>
    </dataValidation>
    <dataValidation type="list" allowBlank="1" showErrorMessage="1" promptTitle="&lt;select&gt;" prompt="Fixed_x000a_Movable" sqref="G11" xr:uid="{93FBD2BE-87FF-4273-B70D-326C32F93FF5}">
      <formula1>$Q$20:$Q$21</formula1>
    </dataValidation>
    <dataValidation type="list" allowBlank="1" showErrorMessage="1" sqref="G29 G51" xr:uid="{51C5F433-85E8-400D-92D3-C00E46B1961A}">
      <formula1>$P$20:$P$21</formula1>
    </dataValidation>
  </dataValidations>
  <hyperlinks>
    <hyperlink ref="Q11:U11" r:id="rId1" display="Chapter 7D-1  Determination of Reinforced Bridge Approach" xr:uid="{BB7562BF-3C62-408A-A321-F15A94E30D3B}"/>
  </hyperlinks>
  <pageMargins left="0.7" right="0.7" top="0.75" bottom="0.75" header="0.3" footer="0.3"/>
  <pageSetup paperSize="119" scale="82" fitToHeight="0" orientation="landscape" r:id="rId2"/>
  <rowBreaks count="1" manualBreakCount="1">
    <brk id="57" min="2" max="20" man="1"/>
  </rowBreak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7DCD3-3756-494E-8669-8E67D3236E9E}">
  <sheetPr>
    <pageSetUpPr fitToPage="1"/>
  </sheetPr>
  <dimension ref="A2:AS138"/>
  <sheetViews>
    <sheetView tabSelected="1" topLeftCell="X11" zoomScale="80" zoomScaleNormal="80" zoomScalePageLayoutView="60" workbookViewId="0">
      <selection activeCell="AP27" sqref="AP27"/>
    </sheetView>
  </sheetViews>
  <sheetFormatPr defaultRowHeight="15"/>
  <cols>
    <col min="3" max="6" width="12.7109375" customWidth="1"/>
    <col min="7" max="7" width="14.5703125" customWidth="1"/>
    <col min="8" max="8" width="16.7109375" customWidth="1"/>
    <col min="9" max="9" width="16.140625" customWidth="1"/>
    <col min="10" max="17" width="12.7109375" customWidth="1"/>
    <col min="18" max="18" width="18" customWidth="1"/>
    <col min="19" max="19" width="16.42578125" customWidth="1"/>
    <col min="20" max="21" width="12.7109375" customWidth="1"/>
    <col min="22" max="22" width="8.7109375" customWidth="1"/>
    <col min="23" max="23" width="8.7109375" style="104" customWidth="1"/>
    <col min="24" max="24" width="8.7109375" customWidth="1"/>
    <col min="25" max="45" width="15.7109375" customWidth="1"/>
  </cols>
  <sheetData>
    <row r="2" spans="1:45" ht="19.5">
      <c r="B2" s="129" t="s">
        <v>221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</row>
    <row r="3" spans="1:45" ht="19.5">
      <c r="B3" s="129" t="s">
        <v>220</v>
      </c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3"/>
      <c r="W3" s="103"/>
    </row>
    <row r="4" spans="1:45" ht="20.25" thickBot="1">
      <c r="B4" s="129" t="s">
        <v>210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Y4" s="21" t="s">
        <v>70</v>
      </c>
    </row>
    <row r="5" spans="1:45" ht="20.25" thickBot="1">
      <c r="C5" s="211" t="s">
        <v>202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3"/>
      <c r="Y5" s="119" t="s">
        <v>224</v>
      </c>
    </row>
    <row r="6" spans="1:45">
      <c r="C6" s="179" t="s">
        <v>148</v>
      </c>
      <c r="D6" s="180"/>
      <c r="E6" s="180"/>
      <c r="F6" s="180"/>
      <c r="G6" s="180"/>
      <c r="H6" s="180"/>
      <c r="I6" s="180"/>
      <c r="J6" s="182"/>
      <c r="K6" s="1"/>
      <c r="L6" s="179" t="s">
        <v>2</v>
      </c>
      <c r="M6" s="180"/>
      <c r="N6" s="180"/>
      <c r="O6" s="180"/>
      <c r="P6" s="180"/>
      <c r="Q6" s="179" t="s">
        <v>3</v>
      </c>
      <c r="R6" s="180"/>
      <c r="S6" s="180"/>
      <c r="T6" s="180"/>
      <c r="U6" s="182"/>
      <c r="Y6" s="139" t="s">
        <v>71</v>
      </c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1"/>
    </row>
    <row r="7" spans="1:45">
      <c r="C7" s="2" t="s">
        <v>4</v>
      </c>
      <c r="D7" s="1"/>
      <c r="E7" s="1"/>
      <c r="F7" s="1"/>
      <c r="G7" s="1"/>
      <c r="H7" s="1"/>
      <c r="I7" s="1"/>
      <c r="J7" s="3"/>
      <c r="K7" s="1"/>
      <c r="L7" s="204" t="s">
        <v>146</v>
      </c>
      <c r="M7" s="205"/>
      <c r="N7" s="205"/>
      <c r="O7" s="205"/>
      <c r="P7" s="206"/>
      <c r="Q7" s="204" t="s">
        <v>5</v>
      </c>
      <c r="R7" s="205"/>
      <c r="S7" s="205"/>
      <c r="T7" s="205"/>
      <c r="U7" s="206"/>
      <c r="Y7" s="142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4"/>
    </row>
    <row r="8" spans="1:45" ht="15" customHeight="1">
      <c r="C8" s="2"/>
      <c r="D8" s="1" t="s">
        <v>6</v>
      </c>
      <c r="E8" s="1"/>
      <c r="F8" s="1"/>
      <c r="G8" s="80">
        <v>86429.41</v>
      </c>
      <c r="H8" s="1"/>
      <c r="I8" s="1"/>
      <c r="J8" s="3"/>
      <c r="K8" s="1"/>
      <c r="L8" s="204" t="s">
        <v>141</v>
      </c>
      <c r="M8" s="205"/>
      <c r="N8" s="205"/>
      <c r="O8" s="205"/>
      <c r="P8" s="206"/>
      <c r="Q8" s="204" t="s">
        <v>7</v>
      </c>
      <c r="R8" s="205"/>
      <c r="S8" s="205"/>
      <c r="T8" s="205"/>
      <c r="U8" s="206"/>
      <c r="Y8" s="145" t="s">
        <v>204</v>
      </c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7"/>
    </row>
    <row r="9" spans="1:45" ht="15" customHeight="1">
      <c r="A9" s="128">
        <v>19160</v>
      </c>
      <c r="C9" s="2"/>
      <c r="D9" s="1" t="s">
        <v>8</v>
      </c>
      <c r="E9" s="1"/>
      <c r="F9" s="1"/>
      <c r="G9" s="69"/>
      <c r="H9" s="1" t="s">
        <v>150</v>
      </c>
      <c r="I9" s="1"/>
      <c r="J9" s="3"/>
      <c r="K9" s="1"/>
      <c r="L9" s="179" t="s">
        <v>144</v>
      </c>
      <c r="M9" s="180"/>
      <c r="N9" s="180"/>
      <c r="O9" s="180"/>
      <c r="P9" s="180"/>
      <c r="Q9" s="198" t="s">
        <v>9</v>
      </c>
      <c r="R9" s="199"/>
      <c r="S9" s="199"/>
      <c r="T9" s="199"/>
      <c r="U9" s="200"/>
      <c r="Y9" s="148" t="s">
        <v>72</v>
      </c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50"/>
    </row>
    <row r="10" spans="1:45" ht="15" customHeight="1" thickBot="1">
      <c r="A10" s="128" t="s">
        <v>227</v>
      </c>
      <c r="C10" s="2"/>
      <c r="D10" s="1" t="s">
        <v>10</v>
      </c>
      <c r="E10" s="1"/>
      <c r="F10" s="1"/>
      <c r="G10" s="81">
        <f>275+3.25/12</f>
        <v>275.27083333333331</v>
      </c>
      <c r="H10" s="1" t="s">
        <v>11</v>
      </c>
      <c r="I10" s="4"/>
      <c r="J10" s="3"/>
      <c r="K10" s="1"/>
      <c r="L10" s="204" t="s">
        <v>142</v>
      </c>
      <c r="M10" s="205"/>
      <c r="N10" s="205"/>
      <c r="O10" s="205"/>
      <c r="P10" s="206"/>
      <c r="Q10" s="179" t="s">
        <v>218</v>
      </c>
      <c r="R10" s="180"/>
      <c r="S10" s="180"/>
      <c r="T10" s="180"/>
      <c r="U10" s="182"/>
      <c r="Y10" s="151" t="str">
        <f>"This Data Entry Sheet fills Tab "&amp;AU22&amp;" effective "&amp;TEXT(X24,"mm-dd-yy")</f>
        <v>This Data Entry Sheet fills Tab  effective 01-00-00</v>
      </c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3"/>
    </row>
    <row r="11" spans="1:45" ht="15.75" thickBot="1">
      <c r="C11" s="2"/>
      <c r="D11" s="1" t="s">
        <v>12</v>
      </c>
      <c r="E11" s="1"/>
      <c r="F11" s="1"/>
      <c r="G11" s="82" t="s">
        <v>33</v>
      </c>
      <c r="H11" s="5" t="s">
        <v>14</v>
      </c>
      <c r="I11" s="1"/>
      <c r="J11" s="3"/>
      <c r="K11" s="1"/>
      <c r="L11" s="208" t="s">
        <v>143</v>
      </c>
      <c r="M11" s="209"/>
      <c r="N11" s="209"/>
      <c r="O11" s="209"/>
      <c r="P11" s="210"/>
      <c r="Q11" s="201" t="s">
        <v>219</v>
      </c>
      <c r="R11" s="202"/>
      <c r="S11" s="202"/>
      <c r="T11" s="202"/>
      <c r="U11" s="203"/>
      <c r="Y11" s="154" t="s">
        <v>73</v>
      </c>
      <c r="Z11" s="155"/>
      <c r="AA11" s="155"/>
      <c r="AB11" s="156"/>
      <c r="AC11" s="157" t="s">
        <v>74</v>
      </c>
      <c r="AD11" s="155"/>
      <c r="AE11" s="155"/>
      <c r="AF11" s="155"/>
      <c r="AG11" s="155"/>
      <c r="AH11" s="165" t="s">
        <v>205</v>
      </c>
      <c r="AI11" s="166"/>
      <c r="AJ11" s="167"/>
      <c r="AK11" s="157" t="s">
        <v>75</v>
      </c>
      <c r="AL11" s="155"/>
      <c r="AM11" s="155"/>
      <c r="AN11" s="155"/>
      <c r="AO11" s="156"/>
      <c r="AP11" s="173" t="s">
        <v>76</v>
      </c>
      <c r="AQ11" s="175" t="s">
        <v>76</v>
      </c>
      <c r="AR11" s="175" t="s">
        <v>76</v>
      </c>
      <c r="AS11" s="158" t="s">
        <v>77</v>
      </c>
    </row>
    <row r="12" spans="1:45" ht="15" customHeight="1">
      <c r="C12" s="2"/>
      <c r="D12" s="1" t="s">
        <v>149</v>
      </c>
      <c r="E12" s="1"/>
      <c r="F12" s="1"/>
      <c r="G12" s="82" t="s">
        <v>0</v>
      </c>
      <c r="H12" s="5" t="s">
        <v>151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4"/>
      <c r="Y12" s="161" t="s">
        <v>78</v>
      </c>
      <c r="Z12" s="132" t="s">
        <v>29</v>
      </c>
      <c r="AA12" s="135" t="s">
        <v>79</v>
      </c>
      <c r="AB12" s="136"/>
      <c r="AC12" s="85" t="s">
        <v>80</v>
      </c>
      <c r="AD12" s="216" t="s">
        <v>81</v>
      </c>
      <c r="AE12" s="216" t="s">
        <v>82</v>
      </c>
      <c r="AF12" s="216" t="s">
        <v>83</v>
      </c>
      <c r="AG12" s="216" t="s">
        <v>84</v>
      </c>
      <c r="AH12" s="164"/>
      <c r="AI12" s="168"/>
      <c r="AJ12" s="169"/>
      <c r="AK12" s="126" t="s">
        <v>76</v>
      </c>
      <c r="AL12" s="177" t="s">
        <v>76</v>
      </c>
      <c r="AM12" s="178"/>
      <c r="AN12" s="126" t="s">
        <v>76</v>
      </c>
      <c r="AO12" s="87" t="s">
        <v>76</v>
      </c>
      <c r="AP12" s="174"/>
      <c r="AQ12" s="176"/>
      <c r="AR12" s="176"/>
      <c r="AS12" s="159"/>
    </row>
    <row r="13" spans="1:45" ht="15" customHeight="1">
      <c r="C13" s="179" t="s">
        <v>15</v>
      </c>
      <c r="D13" s="180"/>
      <c r="E13" s="180"/>
      <c r="F13" s="180"/>
      <c r="G13" s="180"/>
      <c r="H13" s="180"/>
      <c r="I13" s="180"/>
      <c r="J13" s="182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162"/>
      <c r="Z13" s="133"/>
      <c r="AA13" s="137"/>
      <c r="AB13" s="138"/>
      <c r="AC13" s="88"/>
      <c r="AD13" s="164"/>
      <c r="AE13" s="164"/>
      <c r="AF13" s="164"/>
      <c r="AG13" s="164"/>
      <c r="AH13" s="170"/>
      <c r="AI13" s="171"/>
      <c r="AJ13" s="172"/>
      <c r="AK13" s="164" t="s">
        <v>85</v>
      </c>
      <c r="AL13" s="137" t="s">
        <v>86</v>
      </c>
      <c r="AM13" s="217"/>
      <c r="AN13" s="164" t="s">
        <v>87</v>
      </c>
      <c r="AO13" s="164" t="s">
        <v>206</v>
      </c>
      <c r="AP13" s="164" t="s">
        <v>88</v>
      </c>
      <c r="AQ13" s="207" t="s">
        <v>89</v>
      </c>
      <c r="AR13" s="207" t="s">
        <v>223</v>
      </c>
      <c r="AS13" s="159"/>
    </row>
    <row r="14" spans="1:45" ht="15" customHeight="1">
      <c r="C14" s="2" t="s">
        <v>16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162"/>
      <c r="Z14" s="133"/>
      <c r="AA14" s="137"/>
      <c r="AB14" s="138"/>
      <c r="AC14" s="137" t="s">
        <v>90</v>
      </c>
      <c r="AD14" s="164"/>
      <c r="AE14" s="164"/>
      <c r="AF14" s="164"/>
      <c r="AG14" s="164"/>
      <c r="AH14" s="207" t="s">
        <v>207</v>
      </c>
      <c r="AI14" s="215" t="s">
        <v>208</v>
      </c>
      <c r="AJ14" s="207" t="s">
        <v>209</v>
      </c>
      <c r="AK14" s="164"/>
      <c r="AL14" s="137"/>
      <c r="AM14" s="217"/>
      <c r="AN14" s="164"/>
      <c r="AO14" s="164"/>
      <c r="AP14" s="164"/>
      <c r="AQ14" s="207"/>
      <c r="AR14" s="207"/>
      <c r="AS14" s="159"/>
    </row>
    <row r="15" spans="1:45" ht="15" customHeight="1">
      <c r="C15" s="2"/>
      <c r="D15" s="1" t="s">
        <v>17</v>
      </c>
      <c r="E15" s="1"/>
      <c r="F15" s="1"/>
      <c r="G15" s="69">
        <v>0</v>
      </c>
      <c r="H15" s="1" t="s">
        <v>11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162"/>
      <c r="Z15" s="133"/>
      <c r="AA15" s="130"/>
      <c r="AB15" s="131"/>
      <c r="AC15" s="137"/>
      <c r="AD15" s="164"/>
      <c r="AE15" s="164"/>
      <c r="AF15" s="164"/>
      <c r="AG15" s="164"/>
      <c r="AH15" s="207"/>
      <c r="AI15" s="207"/>
      <c r="AJ15" s="207"/>
      <c r="AK15" s="164"/>
      <c r="AL15" s="137"/>
      <c r="AM15" s="217"/>
      <c r="AN15" s="164"/>
      <c r="AO15" s="164"/>
      <c r="AP15" s="164"/>
      <c r="AQ15" s="207"/>
      <c r="AR15" s="207"/>
      <c r="AS15" s="159"/>
    </row>
    <row r="16" spans="1:45" ht="15" customHeight="1">
      <c r="C16" s="2"/>
      <c r="D16" s="1" t="s">
        <v>18</v>
      </c>
      <c r="E16" s="1"/>
      <c r="F16" s="1"/>
      <c r="G16" s="69">
        <v>18</v>
      </c>
      <c r="H16" s="1" t="s">
        <v>11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162"/>
      <c r="Z16" s="133"/>
      <c r="AA16" s="130" t="s">
        <v>91</v>
      </c>
      <c r="AB16" s="131"/>
      <c r="AC16" s="137"/>
      <c r="AD16" s="164"/>
      <c r="AE16" s="164"/>
      <c r="AF16" s="164"/>
      <c r="AG16" s="164"/>
      <c r="AH16" s="207"/>
      <c r="AI16" s="207"/>
      <c r="AJ16" s="207"/>
      <c r="AK16" s="164"/>
      <c r="AL16" s="137"/>
      <c r="AM16" s="217"/>
      <c r="AN16" s="164"/>
      <c r="AO16" s="164"/>
      <c r="AP16" s="164"/>
      <c r="AQ16" s="207"/>
      <c r="AR16" s="207"/>
      <c r="AS16" s="159"/>
    </row>
    <row r="17" spans="3:45" ht="15.75" thickBot="1">
      <c r="C17" s="2"/>
      <c r="D17" s="1" t="s">
        <v>19</v>
      </c>
      <c r="E17" s="1"/>
      <c r="F17" s="1"/>
      <c r="G17" s="69">
        <v>22</v>
      </c>
      <c r="H17" s="1" t="s">
        <v>11</v>
      </c>
      <c r="I17" s="1"/>
      <c r="J17" s="3"/>
      <c r="K17" s="1"/>
      <c r="L17" s="1"/>
      <c r="M17" s="1"/>
      <c r="N17" s="1" t="s">
        <v>21</v>
      </c>
      <c r="O17" s="1"/>
      <c r="P17" s="1"/>
      <c r="Q17" s="1"/>
      <c r="R17" s="1"/>
      <c r="S17" s="1"/>
      <c r="T17" s="1"/>
      <c r="U17" s="3"/>
      <c r="Y17" s="163"/>
      <c r="Z17" s="134"/>
      <c r="AA17" s="127" t="s">
        <v>92</v>
      </c>
      <c r="AB17" s="127" t="s">
        <v>93</v>
      </c>
      <c r="AC17" s="90" t="s">
        <v>94</v>
      </c>
      <c r="AD17" s="91" t="s">
        <v>95</v>
      </c>
      <c r="AE17" s="91" t="s">
        <v>96</v>
      </c>
      <c r="AF17" s="91" t="s">
        <v>96</v>
      </c>
      <c r="AG17" s="91" t="s">
        <v>96</v>
      </c>
      <c r="AH17" s="214"/>
      <c r="AI17" s="214"/>
      <c r="AJ17" s="214"/>
      <c r="AK17" s="91" t="s">
        <v>97</v>
      </c>
      <c r="AL17" s="92" t="s">
        <v>98</v>
      </c>
      <c r="AM17" s="91" t="s">
        <v>99</v>
      </c>
      <c r="AN17" s="91" t="s">
        <v>100</v>
      </c>
      <c r="AO17" s="91" t="s">
        <v>100</v>
      </c>
      <c r="AP17" s="91" t="s">
        <v>101</v>
      </c>
      <c r="AQ17" s="90" t="s">
        <v>96</v>
      </c>
      <c r="AR17" s="90" t="s">
        <v>101</v>
      </c>
      <c r="AS17" s="160"/>
    </row>
    <row r="18" spans="3:45" ht="15.75" thickTop="1">
      <c r="C18" s="2"/>
      <c r="D18" s="1" t="s">
        <v>20</v>
      </c>
      <c r="E18" s="1"/>
      <c r="F18" s="1"/>
      <c r="G18" s="69">
        <v>0</v>
      </c>
      <c r="H18" s="1" t="s">
        <v>11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3"/>
      <c r="Z18" s="94"/>
      <c r="AA18" s="94"/>
      <c r="AB18" s="94"/>
      <c r="AC18" s="95"/>
      <c r="AD18" s="95"/>
      <c r="AE18" s="95"/>
      <c r="AF18" s="95"/>
      <c r="AG18" s="95"/>
      <c r="AH18" s="100"/>
      <c r="AI18" s="100"/>
      <c r="AJ18" s="100"/>
      <c r="AK18" s="95"/>
      <c r="AL18" s="96"/>
      <c r="AM18" s="94"/>
      <c r="AN18" s="95"/>
      <c r="AO18" s="95"/>
      <c r="AP18" s="95"/>
      <c r="AQ18" s="95"/>
      <c r="AR18" s="120"/>
      <c r="AS18" s="97"/>
    </row>
    <row r="19" spans="3:45">
      <c r="C19" s="2"/>
      <c r="D19" s="1" t="s">
        <v>22</v>
      </c>
      <c r="E19" s="1"/>
      <c r="F19" s="1"/>
      <c r="G19" s="82" t="s">
        <v>23</v>
      </c>
      <c r="H19" s="7" t="s">
        <v>24</v>
      </c>
      <c r="I19" s="1"/>
      <c r="J19" s="3"/>
      <c r="K19" s="1"/>
      <c r="L19" s="1"/>
      <c r="M19" s="1"/>
      <c r="N19" s="40" t="s">
        <v>145</v>
      </c>
      <c r="O19" s="40" t="s">
        <v>26</v>
      </c>
      <c r="P19" s="40" t="s">
        <v>27</v>
      </c>
      <c r="Q19" s="40" t="s">
        <v>28</v>
      </c>
      <c r="R19" s="40"/>
      <c r="S19" s="1"/>
      <c r="T19" s="1"/>
      <c r="U19" s="3"/>
      <c r="Y19" s="98">
        <f>H61</f>
        <v>86429.41</v>
      </c>
      <c r="Z19" s="99" t="str">
        <f>H62</f>
        <v>South</v>
      </c>
      <c r="AA19" s="99" t="str">
        <f>H64</f>
        <v>--</v>
      </c>
      <c r="AB19" s="99">
        <f>H65</f>
        <v>11.808333333333334</v>
      </c>
      <c r="AC19" s="100">
        <f>H67</f>
        <v>12</v>
      </c>
      <c r="AD19" s="110">
        <f>H69</f>
        <v>70</v>
      </c>
      <c r="AE19" s="107">
        <f>H94</f>
        <v>133.4</v>
      </c>
      <c r="AF19" s="107">
        <f>H96</f>
        <v>88.899999999999991</v>
      </c>
      <c r="AG19" s="107">
        <f>H101</f>
        <v>95.8</v>
      </c>
      <c r="AH19" s="100" t="str">
        <f>H109</f>
        <v>BR-203</v>
      </c>
      <c r="AI19" s="100" t="str">
        <f>H110</f>
        <v>Fixed</v>
      </c>
      <c r="AJ19" s="100" t="str">
        <f>H111</f>
        <v>PCC</v>
      </c>
      <c r="AK19" s="111">
        <f>H113</f>
        <v>60.8</v>
      </c>
      <c r="AL19" s="101">
        <f>H118</f>
        <v>86221.324600000007</v>
      </c>
      <c r="AM19" s="112" t="str">
        <f>I118</f>
        <v>Left</v>
      </c>
      <c r="AN19" s="107">
        <f>H119</f>
        <v>1.7000000000000002</v>
      </c>
      <c r="AO19" s="107">
        <f>H120</f>
        <v>0.30000000000000004</v>
      </c>
      <c r="AP19" s="107">
        <f>H122</f>
        <v>308.5</v>
      </c>
      <c r="AQ19" s="107">
        <f>H135</f>
        <v>355.90000000000003</v>
      </c>
      <c r="AR19" s="121"/>
      <c r="AS19" s="102"/>
    </row>
    <row r="20" spans="3:45">
      <c r="C20" s="2" t="s">
        <v>25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1</v>
      </c>
      <c r="O20" s="1" t="s">
        <v>31</v>
      </c>
      <c r="P20" s="1" t="s">
        <v>32</v>
      </c>
      <c r="Q20" s="1" t="s">
        <v>33</v>
      </c>
      <c r="R20" s="1"/>
      <c r="S20" s="1"/>
      <c r="T20" s="1"/>
      <c r="U20" s="3"/>
      <c r="Y20" s="98">
        <f>R61</f>
        <v>86429.41</v>
      </c>
      <c r="Z20" s="99" t="str">
        <f>R62</f>
        <v>North</v>
      </c>
      <c r="AA20" s="99" t="str">
        <f>R64</f>
        <v>--</v>
      </c>
      <c r="AB20" s="99">
        <f>R65</f>
        <v>11.808333333333334</v>
      </c>
      <c r="AC20" s="100">
        <f>R67</f>
        <v>12</v>
      </c>
      <c r="AD20" s="110">
        <f>R69</f>
        <v>70</v>
      </c>
      <c r="AE20" s="107">
        <f>R94</f>
        <v>133.4</v>
      </c>
      <c r="AF20" s="107">
        <f>R96</f>
        <v>88.899999999999991</v>
      </c>
      <c r="AG20" s="107">
        <f>R101</f>
        <v>91.899999999999991</v>
      </c>
      <c r="AH20" s="100" t="str">
        <f>R109</f>
        <v>BR-203</v>
      </c>
      <c r="AI20" s="100" t="str">
        <f>R110</f>
        <v>Fixed</v>
      </c>
      <c r="AJ20" s="100" t="str">
        <f>R111</f>
        <v>PCC</v>
      </c>
      <c r="AK20" s="111">
        <f>R113</f>
        <v>61</v>
      </c>
      <c r="AL20" s="101">
        <f>R118</f>
        <v>86616.598899999997</v>
      </c>
      <c r="AM20" s="112" t="str">
        <f>S118</f>
        <v>Left</v>
      </c>
      <c r="AN20" s="107">
        <f>R119</f>
        <v>1.7000000000000002</v>
      </c>
      <c r="AO20" s="107">
        <f>R120</f>
        <v>0.30000000000000004</v>
      </c>
      <c r="AP20" s="107">
        <f>R122</f>
        <v>305.3</v>
      </c>
      <c r="AQ20" s="107">
        <f>R135</f>
        <v>352.40000000000003</v>
      </c>
      <c r="AR20" s="121"/>
      <c r="AS20" s="102"/>
    </row>
    <row r="21" spans="3:45">
      <c r="C21" s="2"/>
      <c r="D21" s="1" t="s">
        <v>29</v>
      </c>
      <c r="E21" s="1"/>
      <c r="F21" s="1"/>
      <c r="G21" s="82" t="s">
        <v>228</v>
      </c>
      <c r="H21" s="5" t="s">
        <v>30</v>
      </c>
      <c r="I21" s="1"/>
      <c r="J21" s="3"/>
      <c r="K21" s="1"/>
      <c r="L21" s="1"/>
      <c r="M21" s="1"/>
      <c r="N21" s="1" t="s">
        <v>0</v>
      </c>
      <c r="O21" s="1" t="s">
        <v>23</v>
      </c>
      <c r="P21" s="1" t="s">
        <v>36</v>
      </c>
      <c r="Q21" s="1" t="s">
        <v>13</v>
      </c>
      <c r="R21" s="1"/>
      <c r="S21" s="1"/>
      <c r="T21" s="1"/>
      <c r="U21" s="3"/>
      <c r="Y21" s="98"/>
      <c r="Z21" s="99"/>
      <c r="AA21" s="99"/>
      <c r="AB21" s="99"/>
      <c r="AC21" s="100"/>
      <c r="AD21" s="100"/>
      <c r="AE21" s="100"/>
      <c r="AF21" s="100"/>
      <c r="AG21" s="100"/>
      <c r="AH21" s="100"/>
      <c r="AI21" s="100"/>
      <c r="AJ21" s="100"/>
      <c r="AK21" s="100"/>
      <c r="AL21" s="101"/>
      <c r="AM21" s="99"/>
      <c r="AN21" s="100"/>
      <c r="AO21" s="100"/>
      <c r="AP21" s="100"/>
      <c r="AQ21" s="100"/>
      <c r="AR21" s="122"/>
      <c r="AS21" s="102"/>
    </row>
    <row r="22" spans="3:45">
      <c r="C22" s="2"/>
      <c r="D22" s="8" t="s">
        <v>34</v>
      </c>
      <c r="E22" s="1"/>
      <c r="F22" s="1"/>
      <c r="G22" s="80">
        <v>86281.324600000007</v>
      </c>
      <c r="H22" s="5" t="s">
        <v>35</v>
      </c>
      <c r="I22" s="1"/>
      <c r="J22" s="3"/>
      <c r="K22" s="1"/>
      <c r="L22" s="1"/>
      <c r="M22" s="1"/>
      <c r="N22" s="1"/>
      <c r="O22" s="1" t="s">
        <v>38</v>
      </c>
      <c r="P22" s="8" t="s">
        <v>214</v>
      </c>
      <c r="Q22" s="1"/>
      <c r="R22" s="8"/>
      <c r="S22" s="1"/>
      <c r="T22" s="1"/>
      <c r="U22" s="3"/>
    </row>
    <row r="23" spans="3:45" ht="18.75">
      <c r="C23" s="2"/>
      <c r="D23" s="1" t="s">
        <v>37</v>
      </c>
      <c r="E23" s="1"/>
      <c r="F23" s="1"/>
      <c r="G23" s="69">
        <v>40</v>
      </c>
      <c r="H23" s="1" t="s">
        <v>11</v>
      </c>
      <c r="I23" s="41" t="str">
        <f>IF(G23=SUM(G15:G18),"","Does not match road width")</f>
        <v/>
      </c>
      <c r="J23" s="42"/>
      <c r="K23" s="9"/>
      <c r="L23" s="1"/>
      <c r="M23" s="1"/>
      <c r="N23" s="1"/>
      <c r="O23" s="1"/>
      <c r="P23" s="1"/>
      <c r="Q23" s="1"/>
      <c r="R23" s="8"/>
      <c r="S23" s="1"/>
      <c r="T23" s="1"/>
      <c r="U23" s="3"/>
      <c r="Y23" t="s">
        <v>231</v>
      </c>
      <c r="AB23" s="218" t="s">
        <v>247</v>
      </c>
    </row>
    <row r="24" spans="3:45">
      <c r="C24" s="2"/>
      <c r="D24" s="1" t="s">
        <v>39</v>
      </c>
      <c r="E24" s="1"/>
      <c r="F24" s="1"/>
      <c r="G24" s="69">
        <f>11+48.5/60</f>
        <v>11.808333333333334</v>
      </c>
      <c r="H24" s="1" t="s">
        <v>40</v>
      </c>
      <c r="I24" s="1"/>
      <c r="J24" s="3"/>
      <c r="K24" s="1"/>
      <c r="L24" s="1"/>
      <c r="M24" s="1"/>
      <c r="N24" s="1"/>
      <c r="O24" s="1"/>
      <c r="P24" s="1"/>
      <c r="Q24" s="1"/>
      <c r="R24" s="8"/>
      <c r="S24" s="1"/>
      <c r="T24" s="1"/>
      <c r="U24" s="3"/>
      <c r="Y24" t="s">
        <v>232</v>
      </c>
      <c r="AK24" t="s">
        <v>240</v>
      </c>
    </row>
    <row r="25" spans="3:45">
      <c r="C25" s="2"/>
      <c r="D25" s="1" t="s">
        <v>215</v>
      </c>
      <c r="E25" s="1"/>
      <c r="F25" s="1"/>
      <c r="G25" s="82" t="s">
        <v>36</v>
      </c>
      <c r="H25" s="5" t="s">
        <v>216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  <c r="Y25" t="s">
        <v>233</v>
      </c>
    </row>
    <row r="26" spans="3:45">
      <c r="C26" s="2"/>
      <c r="D26" s="1" t="s">
        <v>43</v>
      </c>
      <c r="E26" s="1"/>
      <c r="F26" s="1"/>
      <c r="G26" s="80">
        <v>86278.087700000004</v>
      </c>
      <c r="H26" s="5" t="s">
        <v>44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  <c r="Y26" t="s">
        <v>234</v>
      </c>
    </row>
    <row r="27" spans="3:45">
      <c r="C27" s="2"/>
      <c r="D27" s="1" t="s">
        <v>45</v>
      </c>
      <c r="E27" s="1"/>
      <c r="F27" s="1"/>
      <c r="G27" s="80">
        <v>86269.725200000001</v>
      </c>
      <c r="H27" s="5" t="s">
        <v>44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  <c r="Y27" t="s">
        <v>235</v>
      </c>
    </row>
    <row r="28" spans="3:45">
      <c r="C28" s="2" t="s">
        <v>46</v>
      </c>
      <c r="D28" s="1"/>
      <c r="E28" s="1"/>
      <c r="F28" s="1"/>
      <c r="G28" s="1"/>
      <c r="H28" s="1"/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  <c r="Y28" t="s">
        <v>248</v>
      </c>
    </row>
    <row r="29" spans="3:45">
      <c r="C29" s="2"/>
      <c r="D29" s="1" t="s">
        <v>47</v>
      </c>
      <c r="E29" s="1"/>
      <c r="F29" s="1"/>
      <c r="G29" s="82" t="s">
        <v>32</v>
      </c>
      <c r="H29" s="5" t="s">
        <v>42</v>
      </c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  <c r="Y29" t="s">
        <v>249</v>
      </c>
    </row>
    <row r="30" spans="3:45">
      <c r="C30" s="2"/>
      <c r="D30" s="1"/>
      <c r="E30" s="1"/>
      <c r="F30" s="1"/>
      <c r="G30" s="1"/>
      <c r="H30" s="1"/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>
      <c r="C31" s="2"/>
      <c r="D31" s="1"/>
      <c r="E31" s="1"/>
      <c r="F31" s="1"/>
      <c r="G31" s="1"/>
      <c r="H31" s="1"/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>
      <c r="C32" s="2"/>
      <c r="D32" s="1"/>
      <c r="E32" s="1"/>
      <c r="F32" s="1"/>
      <c r="G32" s="1"/>
      <c r="H32" s="1"/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>
      <c r="C33" s="2"/>
      <c r="D33" s="1"/>
      <c r="E33" s="1"/>
      <c r="F33" s="1"/>
      <c r="G33" s="1"/>
      <c r="H33" s="1"/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>
      <c r="C34" s="2"/>
      <c r="D34" s="1"/>
      <c r="E34" s="1"/>
      <c r="F34" s="1"/>
      <c r="G34" s="1"/>
      <c r="H34" s="1"/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>
      <c r="C35" s="179" t="s">
        <v>48</v>
      </c>
      <c r="D35" s="180"/>
      <c r="E35" s="180"/>
      <c r="F35" s="180"/>
      <c r="G35" s="180"/>
      <c r="H35" s="180"/>
      <c r="I35" s="180"/>
      <c r="J35" s="182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>
      <c r="C36" s="2" t="s">
        <v>16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>
      <c r="C37" s="2"/>
      <c r="D37" s="1" t="s">
        <v>17</v>
      </c>
      <c r="E37" s="1"/>
      <c r="F37" s="1"/>
      <c r="G37" s="69">
        <v>0</v>
      </c>
      <c r="H37" s="1" t="s">
        <v>11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>
      <c r="C38" s="2"/>
      <c r="D38" s="1" t="s">
        <v>18</v>
      </c>
      <c r="E38" s="1"/>
      <c r="F38" s="1"/>
      <c r="G38" s="69">
        <v>18</v>
      </c>
      <c r="H38" s="1" t="s">
        <v>11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>
      <c r="C39" s="2"/>
      <c r="D39" s="1" t="s">
        <v>19</v>
      </c>
      <c r="E39" s="1"/>
      <c r="F39" s="1"/>
      <c r="G39" s="69">
        <v>22</v>
      </c>
      <c r="H39" s="1" t="s">
        <v>11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>
      <c r="C40" s="2"/>
      <c r="D40" s="1" t="s">
        <v>20</v>
      </c>
      <c r="E40" s="1"/>
      <c r="F40" s="1"/>
      <c r="G40" s="69">
        <v>0</v>
      </c>
      <c r="H40" s="1" t="s">
        <v>11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>
      <c r="C41" s="2"/>
      <c r="D41" s="1" t="s">
        <v>22</v>
      </c>
      <c r="E41" s="1"/>
      <c r="F41" s="1"/>
      <c r="G41" s="82" t="s">
        <v>23</v>
      </c>
      <c r="H41" s="7" t="s">
        <v>24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>
      <c r="C42" s="2" t="s">
        <v>25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>
      <c r="C43" s="2"/>
      <c r="D43" s="1" t="s">
        <v>29</v>
      </c>
      <c r="E43" s="1"/>
      <c r="F43" s="1"/>
      <c r="G43" s="82" t="s">
        <v>229</v>
      </c>
      <c r="H43" s="5" t="s">
        <v>49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>
      <c r="C44" s="2"/>
      <c r="D44" s="8" t="s">
        <v>50</v>
      </c>
      <c r="E44" s="1"/>
      <c r="F44" s="1"/>
      <c r="G44" s="80">
        <v>86556.598899999997</v>
      </c>
      <c r="H44" s="5" t="s">
        <v>35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>
      <c r="C45" s="2"/>
      <c r="D45" s="1" t="s">
        <v>37</v>
      </c>
      <c r="E45" s="1"/>
      <c r="F45" s="1"/>
      <c r="G45" s="69">
        <v>40</v>
      </c>
      <c r="H45" s="1" t="s">
        <v>11</v>
      </c>
      <c r="I45" s="41" t="str">
        <f>IF(G45=SUM(G37:G40),"","Does not match road width")</f>
        <v/>
      </c>
      <c r="J45" s="42"/>
      <c r="K45" s="1"/>
      <c r="L45" s="1"/>
      <c r="M45" s="83"/>
      <c r="N45" s="1"/>
      <c r="O45" s="1"/>
      <c r="P45" s="1"/>
      <c r="Q45" s="1"/>
      <c r="R45" s="1"/>
      <c r="S45" s="1"/>
      <c r="T45" s="1"/>
      <c r="U45" s="3"/>
    </row>
    <row r="46" spans="3:21">
      <c r="C46" s="2"/>
      <c r="D46" s="1" t="s">
        <v>39</v>
      </c>
      <c r="E46" s="1"/>
      <c r="F46" s="1"/>
      <c r="G46" s="69">
        <f>11+48.5/60</f>
        <v>11.808333333333334</v>
      </c>
      <c r="H46" s="1" t="s">
        <v>40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>
      <c r="C47" s="2"/>
      <c r="D47" s="1" t="s">
        <v>41</v>
      </c>
      <c r="E47" s="1"/>
      <c r="F47" s="1"/>
      <c r="G47" s="82" t="s">
        <v>36</v>
      </c>
      <c r="H47" s="5" t="s">
        <v>216</v>
      </c>
      <c r="I47" s="1"/>
      <c r="J47" s="3"/>
      <c r="K47" s="1"/>
      <c r="L47" s="83"/>
      <c r="M47" s="1"/>
      <c r="N47" s="1"/>
      <c r="O47" s="83"/>
      <c r="P47" s="1"/>
      <c r="Q47" s="1"/>
      <c r="R47" s="1"/>
      <c r="S47" s="1"/>
      <c r="T47" s="1"/>
      <c r="U47" s="3"/>
    </row>
    <row r="48" spans="3:21">
      <c r="C48" s="2"/>
      <c r="D48" s="1" t="s">
        <v>43</v>
      </c>
      <c r="E48" s="1"/>
      <c r="F48" s="1"/>
      <c r="G48" s="80">
        <v>86567.358500000002</v>
      </c>
      <c r="H48" s="5" t="s">
        <v>51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5.75" thickBot="1">
      <c r="C49" s="2"/>
      <c r="D49" s="1" t="s">
        <v>45</v>
      </c>
      <c r="E49" s="1"/>
      <c r="F49" s="1"/>
      <c r="G49" s="80">
        <v>86558.995999999999</v>
      </c>
      <c r="H49" s="5" t="s">
        <v>51</v>
      </c>
      <c r="I49" s="1"/>
      <c r="J49" s="3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>
      <c r="C50" s="2" t="s">
        <v>46</v>
      </c>
      <c r="D50" s="1"/>
      <c r="E50" s="1"/>
      <c r="F50" s="1"/>
      <c r="G50" s="1"/>
      <c r="H50" s="1"/>
      <c r="I50" s="1"/>
      <c r="J50" s="3"/>
      <c r="K50" s="1"/>
      <c r="L50" s="195" t="s">
        <v>52</v>
      </c>
      <c r="M50" s="196"/>
      <c r="N50" s="196"/>
      <c r="O50" s="196"/>
      <c r="P50" s="196"/>
      <c r="Q50" s="196"/>
      <c r="R50" s="196"/>
      <c r="S50" s="196"/>
      <c r="T50" s="196"/>
      <c r="U50" s="197"/>
    </row>
    <row r="51" spans="3:21">
      <c r="C51" s="2"/>
      <c r="D51" s="1" t="s">
        <v>47</v>
      </c>
      <c r="E51" s="1"/>
      <c r="F51" s="1"/>
      <c r="G51" s="82" t="s">
        <v>32</v>
      </c>
      <c r="H51" s="5" t="s">
        <v>42</v>
      </c>
      <c r="I51" s="1"/>
      <c r="J51" s="3"/>
      <c r="K51" s="1"/>
      <c r="L51" s="189" t="str">
        <f>G21&amp;" End"</f>
        <v>South End</v>
      </c>
      <c r="M51" s="190"/>
      <c r="N51" s="190"/>
      <c r="O51" s="190"/>
      <c r="P51" s="191"/>
      <c r="Q51" s="193" t="str">
        <f>G43&amp;" End"</f>
        <v>North End</v>
      </c>
      <c r="R51" s="190"/>
      <c r="S51" s="190"/>
      <c r="T51" s="190"/>
      <c r="U51" s="194"/>
    </row>
    <row r="52" spans="3:21">
      <c r="C52" s="2"/>
      <c r="D52" s="1"/>
      <c r="E52" s="1"/>
      <c r="F52" s="1"/>
      <c r="G52" s="1"/>
      <c r="H52" s="1"/>
      <c r="I52" s="1"/>
      <c r="J52" s="3"/>
      <c r="K52" s="1"/>
      <c r="L52" s="10" t="s">
        <v>53</v>
      </c>
      <c r="M52" s="192" t="s">
        <v>54</v>
      </c>
      <c r="N52" s="192"/>
      <c r="O52" s="192"/>
      <c r="P52" s="116">
        <f>IF(ISNUMBER(H69),H70,"--")</f>
        <v>86211.324600000007</v>
      </c>
      <c r="Q52" s="11" t="s">
        <v>55</v>
      </c>
      <c r="R52" s="192" t="s">
        <v>56</v>
      </c>
      <c r="S52" s="192"/>
      <c r="T52" s="192"/>
      <c r="U52" s="12">
        <f>IF(R61="","--",R79)</f>
        <v>86556.598899999997</v>
      </c>
    </row>
    <row r="53" spans="3:21">
      <c r="C53" s="2"/>
      <c r="D53" s="1"/>
      <c r="E53" s="1"/>
      <c r="F53" s="1"/>
      <c r="G53" s="1"/>
      <c r="H53" s="1"/>
      <c r="I53" s="1"/>
      <c r="J53" s="3"/>
      <c r="K53" s="1"/>
      <c r="L53" s="10" t="s">
        <v>57</v>
      </c>
      <c r="M53" s="187" t="s">
        <v>58</v>
      </c>
      <c r="N53" s="187"/>
      <c r="O53" s="187"/>
      <c r="P53" s="116">
        <f>IF(ISNUMBER(H69),IF(G19="HMA","No EF Joint for HMA",H72),"--")</f>
        <v>86221.324600000007</v>
      </c>
      <c r="Q53" s="11" t="s">
        <v>59</v>
      </c>
      <c r="R53" s="188" t="s">
        <v>60</v>
      </c>
      <c r="S53" s="188"/>
      <c r="T53" s="188"/>
      <c r="U53" s="12">
        <f>IF(ISNUMBER(R69),R77,"--")</f>
        <v>86576.598899999997</v>
      </c>
    </row>
    <row r="54" spans="3:21">
      <c r="C54" s="2"/>
      <c r="D54" s="1"/>
      <c r="E54" s="1"/>
      <c r="F54" s="1"/>
      <c r="G54" s="1"/>
      <c r="H54" s="1"/>
      <c r="I54" s="1"/>
      <c r="J54" s="3"/>
      <c r="K54" s="1"/>
      <c r="L54" s="10" t="s">
        <v>61</v>
      </c>
      <c r="M54" s="188" t="s">
        <v>62</v>
      </c>
      <c r="N54" s="188"/>
      <c r="O54" s="188"/>
      <c r="P54" s="116">
        <f>IF(ISNUMBER(H69),H74,"--")</f>
        <v>86241.324600000007</v>
      </c>
      <c r="Q54" s="11" t="s">
        <v>63</v>
      </c>
      <c r="R54" s="188" t="s">
        <v>62</v>
      </c>
      <c r="S54" s="188"/>
      <c r="T54" s="188"/>
      <c r="U54" s="12">
        <f>IF(ISNUMBER(R69),R74,"--")</f>
        <v>86596.598899999997</v>
      </c>
    </row>
    <row r="55" spans="3:21">
      <c r="C55" s="2"/>
      <c r="D55" s="1"/>
      <c r="E55" s="1"/>
      <c r="F55" s="1"/>
      <c r="G55" s="1"/>
      <c r="H55" s="1"/>
      <c r="I55" s="1"/>
      <c r="J55" s="3"/>
      <c r="K55" s="1"/>
      <c r="L55" s="10" t="s">
        <v>64</v>
      </c>
      <c r="M55" s="188" t="s">
        <v>60</v>
      </c>
      <c r="N55" s="188"/>
      <c r="O55" s="188"/>
      <c r="P55" s="116">
        <f>IF(ISNUMBER(H69),H77,"--")</f>
        <v>86261.324600000007</v>
      </c>
      <c r="Q55" s="11" t="s">
        <v>65</v>
      </c>
      <c r="R55" s="187" t="s">
        <v>58</v>
      </c>
      <c r="S55" s="187"/>
      <c r="T55" s="187"/>
      <c r="U55" s="12">
        <f>IF(ISNUMBER(R69),IF(G41="HMA","No EF Joint for HMA",R72),"--")</f>
        <v>86616.598899999997</v>
      </c>
    </row>
    <row r="56" spans="3:21" ht="15.75" thickBot="1">
      <c r="C56" s="14"/>
      <c r="D56" s="15"/>
      <c r="E56" s="15"/>
      <c r="F56" s="15"/>
      <c r="G56" s="15"/>
      <c r="H56" s="16"/>
      <c r="I56" s="15"/>
      <c r="J56" s="17"/>
      <c r="K56" s="15"/>
      <c r="L56" s="18" t="s">
        <v>66</v>
      </c>
      <c r="M56" s="183" t="s">
        <v>67</v>
      </c>
      <c r="N56" s="183"/>
      <c r="O56" s="183"/>
      <c r="P56" s="117">
        <f>IF(H61="","--",H79)</f>
        <v>86281.324600000007</v>
      </c>
      <c r="Q56" s="19" t="s">
        <v>68</v>
      </c>
      <c r="R56" s="183" t="s">
        <v>69</v>
      </c>
      <c r="S56" s="183"/>
      <c r="T56" s="183"/>
      <c r="U56" s="20">
        <f>IF(ISNUMBER(R69),R70,"--")</f>
        <v>86626.598899999997</v>
      </c>
    </row>
    <row r="57" spans="3:21" ht="15.75" thickBot="1">
      <c r="C57" s="1"/>
      <c r="D57" s="1"/>
      <c r="E57" s="1"/>
      <c r="F57" s="1"/>
      <c r="G57" s="1"/>
      <c r="H57" s="5"/>
      <c r="I57" s="1"/>
      <c r="J57" s="1"/>
      <c r="L57" s="11"/>
      <c r="M57" s="124"/>
      <c r="N57" s="124"/>
      <c r="O57" s="124"/>
      <c r="P57" s="64"/>
      <c r="Q57" s="11"/>
      <c r="R57" s="124"/>
      <c r="S57" s="124"/>
      <c r="T57" s="124"/>
      <c r="U57" s="64"/>
    </row>
    <row r="58" spans="3:21" ht="15.75" thickBot="1">
      <c r="C58" s="184" t="s">
        <v>203</v>
      </c>
      <c r="D58" s="185"/>
      <c r="E58" s="185"/>
      <c r="F58" s="185"/>
      <c r="G58" s="185"/>
      <c r="H58" s="185"/>
      <c r="I58" s="185"/>
      <c r="J58" s="185"/>
      <c r="K58" s="185"/>
      <c r="L58" s="185"/>
      <c r="M58" s="185"/>
      <c r="N58" s="185"/>
      <c r="O58" s="185"/>
      <c r="P58" s="185"/>
      <c r="Q58" s="185"/>
      <c r="R58" s="185"/>
      <c r="S58" s="185"/>
      <c r="T58" s="185"/>
      <c r="U58" s="186"/>
    </row>
    <row r="59" spans="3:21">
      <c r="C59" s="179" t="str">
        <f>C13</f>
        <v>Down Station End</v>
      </c>
      <c r="D59" s="180"/>
      <c r="E59" s="180"/>
      <c r="F59" s="180"/>
      <c r="G59" s="180"/>
      <c r="H59" s="180"/>
      <c r="I59" s="180"/>
      <c r="J59" s="180"/>
      <c r="K59" s="181"/>
      <c r="L59" s="1"/>
      <c r="M59" s="179" t="str">
        <f>C35</f>
        <v>Up Station End</v>
      </c>
      <c r="N59" s="180"/>
      <c r="O59" s="180"/>
      <c r="P59" s="180"/>
      <c r="Q59" s="180"/>
      <c r="R59" s="180"/>
      <c r="S59" s="180"/>
      <c r="T59" s="180"/>
      <c r="U59" s="182"/>
    </row>
    <row r="60" spans="3:21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>
      <c r="C61" s="2"/>
      <c r="D61" s="108" t="s">
        <v>78</v>
      </c>
      <c r="E61" s="1"/>
      <c r="F61" s="1"/>
      <c r="G61" s="1"/>
      <c r="H61" s="22">
        <f>IF(H62="","",G8)</f>
        <v>86429.41</v>
      </c>
      <c r="I61" s="1"/>
      <c r="J61" s="1"/>
      <c r="K61" s="23"/>
      <c r="L61" s="2"/>
      <c r="M61" s="2"/>
      <c r="N61" s="108" t="s">
        <v>78</v>
      </c>
      <c r="O61" s="1"/>
      <c r="P61" s="1"/>
      <c r="Q61" s="1"/>
      <c r="R61" s="22">
        <f>IF(R62="","",G8)</f>
        <v>86429.41</v>
      </c>
      <c r="S61" s="1"/>
      <c r="T61" s="1"/>
      <c r="U61" s="23"/>
    </row>
    <row r="62" spans="3:21">
      <c r="C62" s="2"/>
      <c r="D62" s="108" t="s">
        <v>198</v>
      </c>
      <c r="E62" s="1"/>
      <c r="F62" s="1"/>
      <c r="G62" s="1"/>
      <c r="H62" s="77" t="str">
        <f>IF(G21="","",G21)</f>
        <v>South</v>
      </c>
      <c r="I62" s="1"/>
      <c r="J62" s="1"/>
      <c r="K62" s="23"/>
      <c r="L62" s="2"/>
      <c r="M62" s="2"/>
      <c r="N62" s="108" t="s">
        <v>198</v>
      </c>
      <c r="O62" s="1"/>
      <c r="P62" s="1"/>
      <c r="Q62" s="1"/>
      <c r="R62" s="77" t="str">
        <f>IF(G43="","",G43)</f>
        <v>North</v>
      </c>
      <c r="S62" s="1"/>
      <c r="T62" s="1"/>
      <c r="U62" s="3"/>
    </row>
    <row r="63" spans="3:21">
      <c r="C63" s="2"/>
      <c r="D63" s="43" t="s">
        <v>79</v>
      </c>
      <c r="E63" s="1"/>
      <c r="F63" s="1"/>
      <c r="G63" s="1"/>
      <c r="H63" s="77" t="str">
        <f>IF(H62="","",IF(G24=0,"--",IF(OR(G25="Left", G25="Right"),G25,"???")))</f>
        <v>Right</v>
      </c>
      <c r="I63" s="1"/>
      <c r="J63" s="1"/>
      <c r="K63" s="23"/>
      <c r="L63" s="2"/>
      <c r="M63" s="2"/>
      <c r="N63" s="43" t="s">
        <v>79</v>
      </c>
      <c r="O63" s="1"/>
      <c r="P63" s="1"/>
      <c r="Q63" s="1"/>
      <c r="R63" s="77" t="str">
        <f>IF(R62="","",IF(G46=0,"--",IF(OR(G47="Left",G47="Right"),G47,"???")))</f>
        <v>Right</v>
      </c>
      <c r="S63" s="1"/>
      <c r="T63" s="1"/>
      <c r="U63" s="3"/>
    </row>
    <row r="64" spans="3:21">
      <c r="C64" s="2"/>
      <c r="D64" s="109" t="s">
        <v>199</v>
      </c>
      <c r="E64" s="1"/>
      <c r="F64" s="1"/>
      <c r="G64" s="1"/>
      <c r="H64" s="77" t="str">
        <f>IF(H62="","",IF(H63="???","direction?",IF(H63="Left",G24,"--")))</f>
        <v>--</v>
      </c>
      <c r="I64" s="1"/>
      <c r="J64" s="1"/>
      <c r="K64" s="23"/>
      <c r="L64" s="2"/>
      <c r="M64" s="2"/>
      <c r="N64" s="109" t="s">
        <v>199</v>
      </c>
      <c r="O64" s="1"/>
      <c r="P64" s="1"/>
      <c r="Q64" s="1"/>
      <c r="R64" s="77" t="str">
        <f>IF(R62="","",IF(R63="???","direction?",IF(R63="Left",G46,"--")))</f>
        <v>--</v>
      </c>
      <c r="S64" s="1"/>
      <c r="T64" s="1"/>
      <c r="U64" s="3"/>
    </row>
    <row r="65" spans="3:21">
      <c r="C65" s="2"/>
      <c r="D65" s="109" t="s">
        <v>211</v>
      </c>
      <c r="E65" s="1"/>
      <c r="F65" s="1"/>
      <c r="G65" s="1"/>
      <c r="H65" s="77">
        <f>IF(H62="","",IF(H63="???","direction?",IF(H63="Right",G24,"--")))</f>
        <v>11.808333333333334</v>
      </c>
      <c r="I65" s="1"/>
      <c r="J65" s="1"/>
      <c r="K65" s="23"/>
      <c r="L65" s="2"/>
      <c r="M65" s="2"/>
      <c r="N65" s="109" t="s">
        <v>211</v>
      </c>
      <c r="O65" s="1"/>
      <c r="P65" s="1"/>
      <c r="Q65" s="1"/>
      <c r="R65" s="77">
        <f>IF(R62="","",IF(R63="???","direction?",IF(R63="Right",G46,"--")))</f>
        <v>11.808333333333334</v>
      </c>
      <c r="S65" s="1"/>
      <c r="T65" s="1"/>
      <c r="U65" s="3"/>
    </row>
    <row r="66" spans="3:21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1">
      <c r="C67" s="2"/>
      <c r="D67" s="109" t="s">
        <v>90</v>
      </c>
      <c r="E67" s="1"/>
      <c r="F67" s="1"/>
      <c r="G67" s="1"/>
      <c r="H67" s="76">
        <f>IF(H62="","",IF(H109="BR-201",10,IF(H109="BR-203",12,"Standard?")))</f>
        <v>12</v>
      </c>
      <c r="I67" s="1" t="s">
        <v>217</v>
      </c>
      <c r="J67" s="1"/>
      <c r="K67" s="23"/>
      <c r="L67" s="2"/>
      <c r="M67" s="2"/>
      <c r="N67" s="109" t="s">
        <v>90</v>
      </c>
      <c r="O67" s="1"/>
      <c r="P67" s="1"/>
      <c r="Q67" s="1"/>
      <c r="R67" s="76">
        <f>IF(R62="","",IF(R109="BR-201",10,IF(R109="BR-203",12,"Standard?")))</f>
        <v>12</v>
      </c>
      <c r="S67" s="1" t="s">
        <v>217</v>
      </c>
      <c r="T67" s="1"/>
      <c r="U67" s="3"/>
    </row>
    <row r="68" spans="3:21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1">
      <c r="C69" s="2"/>
      <c r="D69" s="108" t="s">
        <v>116</v>
      </c>
      <c r="E69" s="1"/>
      <c r="F69" s="1"/>
      <c r="G69" s="1"/>
      <c r="H69" s="113">
        <v>70</v>
      </c>
      <c r="I69" s="1" t="s">
        <v>11</v>
      </c>
      <c r="J69" s="1"/>
      <c r="K69" s="23"/>
      <c r="L69" s="2"/>
      <c r="M69" s="2"/>
      <c r="N69" s="108" t="s">
        <v>116</v>
      </c>
      <c r="O69" s="1"/>
      <c r="P69" s="1"/>
      <c r="Q69" s="1"/>
      <c r="R69" s="113">
        <f>IF(R62="","",IF(AND(ISNUMBER(S80),ISNUMBER(S81)),R70-R79,"--"))</f>
        <v>70</v>
      </c>
      <c r="S69" s="1" t="s">
        <v>11</v>
      </c>
      <c r="T69" s="1"/>
      <c r="U69" s="3"/>
    </row>
    <row r="70" spans="3:21">
      <c r="C70" s="2"/>
      <c r="D70" s="1" t="s">
        <v>102</v>
      </c>
      <c r="E70" s="1"/>
      <c r="F70" s="1"/>
      <c r="G70" s="1"/>
      <c r="H70" s="22">
        <f>H72-I71</f>
        <v>86211.324600000007</v>
      </c>
      <c r="I70" s="1"/>
      <c r="J70" s="1"/>
      <c r="K70" s="23"/>
      <c r="L70" s="2"/>
      <c r="M70" s="2"/>
      <c r="N70" s="1" t="s">
        <v>102</v>
      </c>
      <c r="O70" s="1"/>
      <c r="P70" s="1"/>
      <c r="Q70" s="1"/>
      <c r="R70" s="22">
        <f>R72+S71</f>
        <v>86626.598899999997</v>
      </c>
      <c r="S70" s="1"/>
      <c r="T70" s="1"/>
      <c r="U70" s="3"/>
    </row>
    <row r="71" spans="3:21">
      <c r="C71" s="2"/>
      <c r="D71" s="1"/>
      <c r="E71" s="1" t="s">
        <v>103</v>
      </c>
      <c r="F71" s="1"/>
      <c r="G71" s="1"/>
      <c r="H71" s="1"/>
      <c r="I71" s="24">
        <f>IF(G19="HMA",0,10)</f>
        <v>10</v>
      </c>
      <c r="J71" s="1" t="s">
        <v>11</v>
      </c>
      <c r="K71" s="23"/>
      <c r="L71" s="2"/>
      <c r="M71" s="2"/>
      <c r="N71" s="1"/>
      <c r="O71" s="1" t="s">
        <v>103</v>
      </c>
      <c r="P71" s="1"/>
      <c r="Q71" s="1"/>
      <c r="R71" s="1"/>
      <c r="S71" s="24">
        <f>IF(G41="HMA",0,10)</f>
        <v>10</v>
      </c>
      <c r="T71" s="1" t="s">
        <v>11</v>
      </c>
      <c r="U71" s="3"/>
    </row>
    <row r="72" spans="3:21">
      <c r="C72" s="2"/>
      <c r="D72" s="13" t="s">
        <v>104</v>
      </c>
      <c r="E72" s="1"/>
      <c r="F72" s="1"/>
      <c r="G72" s="1"/>
      <c r="H72" s="22">
        <f>H74-I73</f>
        <v>86221.324600000007</v>
      </c>
      <c r="I72" s="1"/>
      <c r="J72" s="1"/>
      <c r="K72" s="23"/>
      <c r="L72" s="2"/>
      <c r="M72" s="2"/>
      <c r="N72" s="13" t="s">
        <v>104</v>
      </c>
      <c r="O72" s="1"/>
      <c r="P72" s="1"/>
      <c r="Q72" s="1"/>
      <c r="R72" s="22">
        <f>R74+S73</f>
        <v>86616.598899999997</v>
      </c>
      <c r="S72" s="1"/>
      <c r="T72" s="1"/>
      <c r="U72" s="3"/>
    </row>
    <row r="73" spans="3:21">
      <c r="C73" s="2"/>
      <c r="D73" s="13"/>
      <c r="E73" s="1" t="s">
        <v>103</v>
      </c>
      <c r="F73" s="1"/>
      <c r="G73" s="1"/>
      <c r="H73" s="1"/>
      <c r="I73" s="24">
        <v>20</v>
      </c>
      <c r="J73" s="1" t="s">
        <v>11</v>
      </c>
      <c r="K73" s="23"/>
      <c r="L73" s="2"/>
      <c r="M73" s="2"/>
      <c r="N73" s="13"/>
      <c r="O73" s="1" t="s">
        <v>103</v>
      </c>
      <c r="P73" s="1"/>
      <c r="Q73" s="1"/>
      <c r="R73" s="1"/>
      <c r="S73" s="24">
        <v>20</v>
      </c>
      <c r="T73" s="1" t="s">
        <v>11</v>
      </c>
      <c r="U73" s="3"/>
    </row>
    <row r="74" spans="3:21">
      <c r="C74" s="2"/>
      <c r="D74" s="1" t="s">
        <v>105</v>
      </c>
      <c r="E74" s="1"/>
      <c r="F74" s="1"/>
      <c r="G74" s="1"/>
      <c r="H74" s="22">
        <f>H77-I75</f>
        <v>86241.324600000007</v>
      </c>
      <c r="I74" s="1"/>
      <c r="J74" s="1"/>
      <c r="K74" s="23"/>
      <c r="L74" s="2"/>
      <c r="M74" s="2"/>
      <c r="N74" s="1" t="s">
        <v>105</v>
      </c>
      <c r="O74" s="1"/>
      <c r="P74" s="1"/>
      <c r="Q74" s="1"/>
      <c r="R74" s="22">
        <f>R77+S75</f>
        <v>86596.598899999997</v>
      </c>
      <c r="S74" s="1"/>
      <c r="T74" s="1"/>
      <c r="U74" s="3"/>
    </row>
    <row r="75" spans="3:21">
      <c r="C75" s="2"/>
      <c r="D75" s="1"/>
      <c r="E75" s="1" t="s">
        <v>103</v>
      </c>
      <c r="F75" s="1"/>
      <c r="G75" s="1"/>
      <c r="H75" s="1"/>
      <c r="I75" s="24">
        <v>20</v>
      </c>
      <c r="J75" s="1" t="s">
        <v>11</v>
      </c>
      <c r="K75" s="23"/>
      <c r="L75" s="2"/>
      <c r="M75" s="2"/>
      <c r="N75" s="1"/>
      <c r="O75" s="1" t="s">
        <v>103</v>
      </c>
      <c r="P75" s="1"/>
      <c r="Q75" s="1"/>
      <c r="R75" s="1"/>
      <c r="S75" s="24">
        <v>20</v>
      </c>
      <c r="T75" s="1" t="s">
        <v>11</v>
      </c>
      <c r="U75" s="3"/>
    </row>
    <row r="76" spans="3:21">
      <c r="C76" s="2"/>
      <c r="K76" s="1"/>
      <c r="L76" s="2"/>
      <c r="M76" s="2"/>
      <c r="U76" s="3"/>
    </row>
    <row r="77" spans="3:21">
      <c r="C77" s="2"/>
      <c r="D77" s="1" t="s">
        <v>106</v>
      </c>
      <c r="E77" s="1"/>
      <c r="F77" s="1"/>
      <c r="G77" s="1"/>
      <c r="H77" s="22">
        <f>H79-I78</f>
        <v>86261.324600000007</v>
      </c>
      <c r="I77" s="25"/>
      <c r="J77" s="1"/>
      <c r="K77" s="26"/>
      <c r="L77" s="2"/>
      <c r="M77" s="2"/>
      <c r="N77" s="1" t="s">
        <v>106</v>
      </c>
      <c r="O77" s="1"/>
      <c r="P77" s="1"/>
      <c r="Q77" s="1"/>
      <c r="R77" s="22">
        <f>R79+S78</f>
        <v>86576.598899999997</v>
      </c>
      <c r="S77" s="1"/>
      <c r="T77" s="1"/>
      <c r="U77" s="3">
        <f>IF(AND(ISNUMBER(S80),ISNUMBER(S81)),1,0)</f>
        <v>1</v>
      </c>
    </row>
    <row r="78" spans="3:21">
      <c r="C78" s="2"/>
      <c r="D78" s="1"/>
      <c r="E78" s="1" t="s">
        <v>103</v>
      </c>
      <c r="F78" s="1"/>
      <c r="G78" s="1"/>
      <c r="H78" s="1"/>
      <c r="I78" s="24">
        <f>IF(G24=0,20,H79-MIN(H79-20,I80-15,I81-15))</f>
        <v>20</v>
      </c>
      <c r="J78" s="1" t="s">
        <v>11</v>
      </c>
      <c r="K78" s="23"/>
      <c r="L78" s="2"/>
      <c r="M78" s="2"/>
      <c r="N78" s="1"/>
      <c r="O78" s="1" t="s">
        <v>103</v>
      </c>
      <c r="P78" s="1"/>
      <c r="Q78" s="1"/>
      <c r="R78" s="1"/>
      <c r="S78" s="24">
        <f>IF(G46=0,20,(MAX(R79+20,S80+15,S81+15)-R79))</f>
        <v>20</v>
      </c>
      <c r="T78" s="1" t="s">
        <v>11</v>
      </c>
      <c r="U78" s="3"/>
    </row>
    <row r="79" spans="3:21">
      <c r="C79" s="2"/>
      <c r="D79" s="1" t="s">
        <v>107</v>
      </c>
      <c r="E79" s="1"/>
      <c r="F79" s="1"/>
      <c r="G79" s="1"/>
      <c r="H79" s="22">
        <f>G22</f>
        <v>86281.324600000007</v>
      </c>
      <c r="I79" s="1"/>
      <c r="J79" s="1"/>
      <c r="K79" s="23"/>
      <c r="L79" s="2"/>
      <c r="M79" s="2"/>
      <c r="N79" s="1" t="s">
        <v>107</v>
      </c>
      <c r="O79" s="1"/>
      <c r="P79" s="1"/>
      <c r="Q79" s="1"/>
      <c r="R79" s="22">
        <f>G44</f>
        <v>86556.598899999997</v>
      </c>
      <c r="S79" s="1"/>
      <c r="T79" s="1"/>
      <c r="U79" s="3"/>
    </row>
    <row r="80" spans="3:21">
      <c r="C80" s="2"/>
      <c r="D80" s="1"/>
      <c r="E80" s="1" t="s">
        <v>108</v>
      </c>
      <c r="F80" s="1"/>
      <c r="G80" s="1"/>
      <c r="H80" s="1"/>
      <c r="I80" s="27">
        <f>IF(G24=0,H79,IF(G25="Right",H79-(G15+G16)*TAN(RADIANS(G24)),IF(G25="Left",H79+(G15+G16)*TAN(RADIANS(G24)),"Enter L or R for Skew Ahead in the Input Data")))</f>
        <v>86277.561471745808</v>
      </c>
      <c r="J80" s="28"/>
      <c r="K80" s="23"/>
      <c r="L80" s="2"/>
      <c r="M80" s="2"/>
      <c r="N80" s="1"/>
      <c r="O80" s="1" t="s">
        <v>108</v>
      </c>
      <c r="P80" s="1"/>
      <c r="Q80" s="1"/>
      <c r="R80" s="1"/>
      <c r="S80" s="27">
        <f>IF(G46=0,R79,IF(G47="Right",R79-(G37+G38)*TAN(RADIANS(G46)),IF(G47="Left",R79+(G37+G38)*TAN(RADIANS(G46)),"Enter L or R for Skew Ahead in the Input Data")))</f>
        <v>86552.835771745798</v>
      </c>
      <c r="T80" s="1"/>
      <c r="U80" s="3"/>
    </row>
    <row r="81" spans="3:21">
      <c r="C81" s="2"/>
      <c r="D81" s="1"/>
      <c r="E81" s="1" t="s">
        <v>109</v>
      </c>
      <c r="F81" s="1"/>
      <c r="G81" s="1"/>
      <c r="H81" s="1"/>
      <c r="I81" s="27">
        <f>IF(G24=0,H79,IF(G25="Right",H79+(G17+G18)*TAN(RADIANS(G24)),IF(G25="Left",H79-(G17+G18)*TAN(RADIANS(G24)),"Enter L or R for Skew Ahead in the Input Data")))</f>
        <v>86285.923978977371</v>
      </c>
      <c r="J81" s="1"/>
      <c r="K81" s="23"/>
      <c r="L81" s="2"/>
      <c r="M81" s="2"/>
      <c r="N81" s="1"/>
      <c r="O81" s="1" t="s">
        <v>109</v>
      </c>
      <c r="P81" s="1"/>
      <c r="Q81" s="1"/>
      <c r="R81" s="1"/>
      <c r="S81" s="27">
        <f>IF(G46=0,R79,IF(G47="Right",R79+(G39+G40)*TAN(RADIANS(G46)),IF(G47="Left",R79-(G39+G40)*TAN(RADIANS(G46)),"Enter L or R for Skew Ahead in the Input Data")))</f>
        <v>86561.198278977361</v>
      </c>
      <c r="T81" s="1"/>
      <c r="U81" s="3"/>
    </row>
    <row r="82" spans="3:21">
      <c r="C82" s="2"/>
      <c r="D82" s="1"/>
      <c r="E82" s="8" t="s">
        <v>192</v>
      </c>
      <c r="F82" s="1"/>
      <c r="G82" s="1"/>
      <c r="H82" s="1"/>
      <c r="I82" s="69">
        <v>7</v>
      </c>
      <c r="J82" s="1" t="s">
        <v>194</v>
      </c>
      <c r="K82" s="23"/>
      <c r="L82" s="2"/>
      <c r="M82" s="2"/>
      <c r="N82" s="1"/>
      <c r="O82" s="8" t="s">
        <v>192</v>
      </c>
      <c r="P82" s="1"/>
      <c r="Q82" s="1"/>
      <c r="R82" s="1"/>
      <c r="S82" s="69">
        <f>IF(G48=0,0,IF(G48-S80&gt;7,7,G48-S80))</f>
        <v>7</v>
      </c>
      <c r="T82" s="1" t="s">
        <v>194</v>
      </c>
      <c r="U82" s="3"/>
    </row>
    <row r="83" spans="3:21">
      <c r="C83" s="2"/>
      <c r="D83" s="1"/>
      <c r="E83" s="1" t="s">
        <v>110</v>
      </c>
      <c r="F83" s="1"/>
      <c r="G83" s="1"/>
      <c r="H83" s="1"/>
      <c r="I83" s="24">
        <f>IF(G26=0,0,I80-G26-I82)</f>
        <v>-7.5262282541953027</v>
      </c>
      <c r="J83" s="1" t="s">
        <v>11</v>
      </c>
      <c r="K83" s="23"/>
      <c r="L83" s="2"/>
      <c r="M83" s="2"/>
      <c r="N83" s="1"/>
      <c r="O83" s="1" t="s">
        <v>110</v>
      </c>
      <c r="P83" s="1"/>
      <c r="Q83" s="1"/>
      <c r="R83" s="1"/>
      <c r="S83" s="24">
        <f>IF(G48=0,0,G48-S80-S82)</f>
        <v>7.5227282542036846</v>
      </c>
      <c r="T83" s="1" t="s">
        <v>11</v>
      </c>
      <c r="U83" s="3"/>
    </row>
    <row r="84" spans="3:21">
      <c r="C84" s="2"/>
      <c r="D84" s="1"/>
      <c r="E84" s="8" t="s">
        <v>193</v>
      </c>
      <c r="F84" s="1"/>
      <c r="G84" s="1"/>
      <c r="H84" s="1"/>
      <c r="I84" s="69">
        <v>7</v>
      </c>
      <c r="J84" s="1" t="s">
        <v>194</v>
      </c>
      <c r="K84" s="23"/>
      <c r="L84" s="2"/>
      <c r="M84" s="2"/>
      <c r="N84" s="1"/>
      <c r="O84" s="8" t="s">
        <v>193</v>
      </c>
      <c r="P84" s="1"/>
      <c r="Q84" s="1"/>
      <c r="R84" s="1"/>
      <c r="S84" s="69">
        <f>IF(G49=0,0,IF(G49-S81&gt;7,7,G49-S81))</f>
        <v>-2.202278977361857</v>
      </c>
      <c r="T84" s="1" t="s">
        <v>194</v>
      </c>
      <c r="U84" s="3"/>
    </row>
    <row r="85" spans="3:21">
      <c r="C85" s="2"/>
      <c r="D85" s="1"/>
      <c r="E85" s="1" t="s">
        <v>111</v>
      </c>
      <c r="F85" s="1"/>
      <c r="G85" s="1"/>
      <c r="H85" s="1"/>
      <c r="I85" s="24">
        <f>IF(G27=0,0,I81-G27-I84)</f>
        <v>9.1987789773702389</v>
      </c>
      <c r="J85" s="1" t="s">
        <v>11</v>
      </c>
      <c r="K85" s="23"/>
      <c r="L85" s="2"/>
      <c r="M85" s="2"/>
      <c r="N85" s="1"/>
      <c r="O85" s="1" t="s">
        <v>111</v>
      </c>
      <c r="P85" s="1"/>
      <c r="Q85" s="1"/>
      <c r="R85" s="1"/>
      <c r="S85" s="24">
        <f>IF(G49=0,0,G49-S81-S84)</f>
        <v>0</v>
      </c>
      <c r="T85" s="1" t="s">
        <v>11</v>
      </c>
      <c r="U85" s="3"/>
    </row>
    <row r="86" spans="3:21">
      <c r="C86" s="2"/>
      <c r="D86" s="1"/>
      <c r="E86" s="1"/>
      <c r="F86" s="1"/>
      <c r="G86" s="1"/>
      <c r="H86" s="1"/>
      <c r="I86" s="1"/>
      <c r="J86" s="1"/>
      <c r="K86" s="23"/>
      <c r="L86" s="2"/>
      <c r="M86" s="2"/>
      <c r="N86" s="1"/>
      <c r="O86" s="1"/>
      <c r="P86" s="1"/>
      <c r="Q86" s="1"/>
      <c r="R86" s="1"/>
      <c r="S86" s="1"/>
      <c r="T86" s="1"/>
      <c r="U86" s="3"/>
    </row>
    <row r="87" spans="3:21">
      <c r="C87" s="2"/>
      <c r="D87" s="1"/>
      <c r="E87" s="1" t="s">
        <v>112</v>
      </c>
      <c r="F87" s="1"/>
      <c r="G87" s="1"/>
      <c r="H87" s="1"/>
      <c r="I87" s="24">
        <f>I80-H77</f>
        <v>16.236871745801182</v>
      </c>
      <c r="J87" s="1" t="s">
        <v>11</v>
      </c>
      <c r="K87" s="23"/>
      <c r="L87" s="2"/>
      <c r="M87" s="2"/>
      <c r="N87" s="1"/>
      <c r="O87" s="1" t="s">
        <v>112</v>
      </c>
      <c r="P87" s="1"/>
      <c r="Q87" s="1"/>
      <c r="R87" s="1"/>
      <c r="S87" s="24">
        <f>R77-S80</f>
        <v>23.763128254198818</v>
      </c>
      <c r="T87" s="1" t="s">
        <v>11</v>
      </c>
      <c r="U87" s="3"/>
    </row>
    <row r="88" spans="3:21">
      <c r="C88" s="2"/>
      <c r="D88" s="1"/>
      <c r="E88" s="1" t="s">
        <v>113</v>
      </c>
      <c r="F88" s="1"/>
      <c r="G88" s="1"/>
      <c r="H88" s="1"/>
      <c r="I88" s="24">
        <f>H79-H77</f>
        <v>20</v>
      </c>
      <c r="J88" s="1" t="s">
        <v>11</v>
      </c>
      <c r="K88" s="23"/>
      <c r="L88" s="2"/>
      <c r="M88" s="2"/>
      <c r="N88" s="1"/>
      <c r="O88" s="1" t="s">
        <v>113</v>
      </c>
      <c r="P88" s="1"/>
      <c r="Q88" s="1"/>
      <c r="R88" s="1"/>
      <c r="S88" s="24">
        <f>R77-R79</f>
        <v>20</v>
      </c>
      <c r="T88" s="1" t="s">
        <v>11</v>
      </c>
      <c r="U88" s="3"/>
    </row>
    <row r="89" spans="3:21">
      <c r="C89" s="2"/>
      <c r="D89" s="1"/>
      <c r="E89" s="1" t="s">
        <v>114</v>
      </c>
      <c r="F89" s="1"/>
      <c r="G89" s="1"/>
      <c r="H89" s="1"/>
      <c r="I89" s="24">
        <f>I81-H77</f>
        <v>24.599378977363813</v>
      </c>
      <c r="J89" s="1" t="s">
        <v>11</v>
      </c>
      <c r="K89" s="23"/>
      <c r="L89" s="2"/>
      <c r="M89" s="2"/>
      <c r="N89" s="1"/>
      <c r="O89" s="1" t="s">
        <v>114</v>
      </c>
      <c r="P89" s="1"/>
      <c r="Q89" s="1"/>
      <c r="R89" s="1"/>
      <c r="S89" s="24">
        <f>R77-S81</f>
        <v>15.400621022636187</v>
      </c>
      <c r="T89" s="1" t="s">
        <v>11</v>
      </c>
      <c r="U89" s="3"/>
    </row>
    <row r="90" spans="3:21">
      <c r="C90" s="2"/>
      <c r="D90" s="1"/>
      <c r="E90" s="1" t="s">
        <v>115</v>
      </c>
      <c r="F90" s="1"/>
      <c r="G90" s="1"/>
      <c r="H90" s="1"/>
      <c r="I90" s="29" t="str">
        <f>IF(I87=15,"Left Side",IF(I88=20,"Centerline",IF(I89=15,"Right Side","--")))</f>
        <v>Centerline</v>
      </c>
      <c r="J90" s="1"/>
      <c r="K90" s="23"/>
      <c r="L90" s="2"/>
      <c r="M90" s="2"/>
      <c r="N90" s="1"/>
      <c r="O90" s="1" t="s">
        <v>115</v>
      </c>
      <c r="P90" s="1"/>
      <c r="Q90" s="1"/>
      <c r="R90" s="1"/>
      <c r="S90" s="29" t="str">
        <f>IF(S87=15,"Left Side",IF(S88=20,"Centerline",IF(S89=15,"Right Side","--")))</f>
        <v>Centerline</v>
      </c>
      <c r="T90" s="1"/>
      <c r="U90" s="3"/>
    </row>
    <row r="91" spans="3:21">
      <c r="C91" s="2"/>
      <c r="D91" s="1"/>
      <c r="E91" s="8" t="s">
        <v>212</v>
      </c>
      <c r="F91" s="1"/>
      <c r="G91" s="1"/>
      <c r="H91" s="1"/>
      <c r="I91" s="24">
        <f>I87-I82-I83</f>
        <v>16.763099999996484</v>
      </c>
      <c r="J91" s="1" t="s">
        <v>11</v>
      </c>
      <c r="K91" s="23"/>
      <c r="L91" s="2"/>
      <c r="M91" s="2"/>
      <c r="N91" s="1"/>
      <c r="O91" s="8" t="s">
        <v>212</v>
      </c>
      <c r="P91" s="1"/>
      <c r="Q91" s="1"/>
      <c r="R91" s="1"/>
      <c r="S91" s="24">
        <f>S87-S82-S83</f>
        <v>9.2403999999951338</v>
      </c>
      <c r="T91" s="1" t="s">
        <v>11</v>
      </c>
      <c r="U91" s="3"/>
    </row>
    <row r="92" spans="3:21">
      <c r="C92" s="2"/>
      <c r="D92" s="1"/>
      <c r="E92" s="8" t="s">
        <v>213</v>
      </c>
      <c r="F92" s="1"/>
      <c r="G92" s="1"/>
      <c r="H92" s="1"/>
      <c r="I92" s="24">
        <f>I89-I84-I85</f>
        <v>8.4005999999935739</v>
      </c>
      <c r="J92" s="1" t="s">
        <v>11</v>
      </c>
      <c r="K92" s="23"/>
      <c r="L92" s="2"/>
      <c r="M92" s="2"/>
      <c r="N92" s="1"/>
      <c r="O92" s="8" t="s">
        <v>213</v>
      </c>
      <c r="P92" s="1"/>
      <c r="Q92" s="1"/>
      <c r="R92" s="1"/>
      <c r="S92" s="24">
        <f>S89-S84-S85</f>
        <v>17.602899999998044</v>
      </c>
      <c r="T92" s="1" t="s">
        <v>11</v>
      </c>
      <c r="U92" s="3"/>
    </row>
    <row r="93" spans="3:21">
      <c r="C93" s="2"/>
      <c r="D93" s="1"/>
      <c r="E93" s="1"/>
      <c r="F93" s="1"/>
      <c r="G93" s="1"/>
      <c r="H93" s="1"/>
      <c r="I93" s="1"/>
      <c r="J93" s="1"/>
      <c r="K93" s="23"/>
      <c r="L93" s="2"/>
      <c r="M93" s="2"/>
      <c r="N93" s="1"/>
      <c r="O93" s="1"/>
      <c r="P93" s="1"/>
      <c r="Q93" s="1"/>
      <c r="R93" s="1"/>
      <c r="S93" s="1"/>
      <c r="T93" s="1"/>
      <c r="U93" s="3"/>
    </row>
    <row r="94" spans="3:21">
      <c r="C94" s="2"/>
      <c r="D94" s="108" t="s">
        <v>117</v>
      </c>
      <c r="E94" s="1"/>
      <c r="F94" s="1"/>
      <c r="G94" s="1"/>
      <c r="H94" s="35">
        <f>IF(ISNUMBER(H69),ROUNDUP(I95/9,1),H69)</f>
        <v>133.4</v>
      </c>
      <c r="I94" s="1" t="s">
        <v>96</v>
      </c>
      <c r="J94" s="1"/>
      <c r="K94" s="23"/>
      <c r="L94" s="2"/>
      <c r="M94" s="2"/>
      <c r="N94" s="108" t="s">
        <v>117</v>
      </c>
      <c r="O94" s="1"/>
      <c r="P94" s="1"/>
      <c r="Q94" s="1"/>
      <c r="R94" s="35">
        <f>IF(ISNUMBER(R69),ROUNDUP(S95/9,1),R69)</f>
        <v>133.4</v>
      </c>
      <c r="S94" s="1" t="s">
        <v>96</v>
      </c>
      <c r="T94" s="1"/>
      <c r="U94" s="3"/>
    </row>
    <row r="95" spans="3:21">
      <c r="C95" s="2"/>
      <c r="D95" s="1"/>
      <c r="E95" s="1"/>
      <c r="F95" s="1"/>
      <c r="G95" s="1"/>
      <c r="H95" s="1"/>
      <c r="I95" s="30">
        <f>(H74-H70)*(G16+G17)</f>
        <v>1200</v>
      </c>
      <c r="J95" s="1" t="s">
        <v>118</v>
      </c>
      <c r="K95" s="23"/>
      <c r="L95" s="2"/>
      <c r="M95" s="2"/>
      <c r="N95" s="1"/>
      <c r="O95" s="1"/>
      <c r="P95" s="1"/>
      <c r="Q95" s="1"/>
      <c r="R95" s="1"/>
      <c r="S95" s="30">
        <f>(R70-R74)*(G38+G39)</f>
        <v>1200</v>
      </c>
      <c r="T95" s="1" t="s">
        <v>118</v>
      </c>
      <c r="U95" s="3"/>
    </row>
    <row r="96" spans="3:21">
      <c r="C96" s="2"/>
      <c r="D96" s="108" t="s">
        <v>119</v>
      </c>
      <c r="E96" s="1"/>
      <c r="F96" s="1"/>
      <c r="G96" s="1"/>
      <c r="H96" s="35">
        <f>IF(ISNUMBER(H69),ROUNDUP(I97/9,1),H69)</f>
        <v>88.899999999999991</v>
      </c>
      <c r="I96" s="31" t="s">
        <v>96</v>
      </c>
      <c r="J96" s="1"/>
      <c r="K96" s="23"/>
      <c r="L96" s="2"/>
      <c r="M96" s="2"/>
      <c r="N96" s="108" t="s">
        <v>119</v>
      </c>
      <c r="O96" s="1"/>
      <c r="P96" s="1"/>
      <c r="Q96" s="1"/>
      <c r="R96" s="35">
        <f>IF(ISNUMBER(R69),ROUNDUP(S97/9,1),R69)</f>
        <v>88.899999999999991</v>
      </c>
      <c r="S96" s="31" t="s">
        <v>96</v>
      </c>
      <c r="T96" s="1"/>
      <c r="U96" s="3"/>
    </row>
    <row r="97" spans="3:21">
      <c r="C97" s="2"/>
      <c r="D97" s="1"/>
      <c r="E97" s="1"/>
      <c r="F97" s="1"/>
      <c r="G97" s="1"/>
      <c r="H97" s="1"/>
      <c r="I97" s="30">
        <f>(H77-H74)*(G16+G17)</f>
        <v>800</v>
      </c>
      <c r="J97" s="1" t="s">
        <v>118</v>
      </c>
      <c r="K97" s="23"/>
      <c r="L97" s="2"/>
      <c r="M97" s="2"/>
      <c r="N97" s="1"/>
      <c r="O97" s="1"/>
      <c r="P97" s="1"/>
      <c r="Q97" s="1"/>
      <c r="R97" s="1"/>
      <c r="S97" s="30">
        <f>(R74-R77)*(G38+G39)</f>
        <v>800</v>
      </c>
      <c r="T97" s="1" t="s">
        <v>118</v>
      </c>
      <c r="U97" s="3"/>
    </row>
    <row r="98" spans="3:21">
      <c r="C98" s="2"/>
      <c r="D98" s="1"/>
      <c r="E98" s="1"/>
      <c r="F98" s="1"/>
      <c r="G98" s="1"/>
      <c r="H98" s="1"/>
      <c r="I98" s="1"/>
      <c r="J98" s="1"/>
      <c r="K98" s="23"/>
      <c r="L98" s="2"/>
      <c r="M98" s="2"/>
      <c r="N98" s="1"/>
      <c r="O98" s="1"/>
      <c r="P98" s="1"/>
      <c r="Q98" s="1"/>
      <c r="R98" s="1"/>
      <c r="S98" s="1"/>
      <c r="T98" s="1"/>
      <c r="U98" s="3"/>
    </row>
    <row r="99" spans="3:21">
      <c r="C99" s="2"/>
      <c r="D99" s="1"/>
      <c r="E99" s="1"/>
      <c r="F99" s="1"/>
      <c r="G99" s="1"/>
      <c r="H99" s="1"/>
      <c r="I99" s="1"/>
      <c r="J99" s="1"/>
      <c r="K99" s="23"/>
      <c r="L99" s="2"/>
      <c r="M99" s="2"/>
      <c r="N99" s="1"/>
      <c r="O99" s="1"/>
      <c r="P99" s="1"/>
      <c r="Q99" s="1"/>
      <c r="R99" s="1"/>
      <c r="S99" s="1"/>
      <c r="T99" s="1"/>
      <c r="U99" s="3"/>
    </row>
    <row r="100" spans="3:21">
      <c r="C100" s="2"/>
      <c r="D100" s="1"/>
      <c r="E100" s="1"/>
      <c r="F100" s="1"/>
      <c r="G100" s="1"/>
      <c r="H100" s="1"/>
      <c r="I100" s="1"/>
      <c r="J100" s="1"/>
      <c r="K100" s="23"/>
      <c r="L100" s="2"/>
      <c r="M100" s="2"/>
      <c r="N100" s="1"/>
      <c r="O100" s="1"/>
      <c r="P100" s="1"/>
      <c r="Q100" s="1"/>
      <c r="R100" s="1"/>
      <c r="S100" s="1"/>
      <c r="T100" s="1"/>
      <c r="U100" s="3"/>
    </row>
    <row r="101" spans="3:21">
      <c r="C101" s="2"/>
      <c r="D101" s="108" t="s">
        <v>120</v>
      </c>
      <c r="E101" s="1"/>
      <c r="F101" s="1"/>
      <c r="G101" s="1"/>
      <c r="H101" s="35">
        <f>IF(ISNUMBER(H69),ROUNDUP(I107/9,1),H69)</f>
        <v>95.8</v>
      </c>
      <c r="I101" s="1" t="s">
        <v>96</v>
      </c>
      <c r="J101" s="1"/>
      <c r="K101" s="23"/>
      <c r="L101" s="2"/>
      <c r="M101" s="2"/>
      <c r="N101" s="108" t="s">
        <v>120</v>
      </c>
      <c r="O101" s="1"/>
      <c r="P101" s="1"/>
      <c r="Q101" s="1"/>
      <c r="R101" s="35">
        <f>IF(ISNUMBER(R69),ROUNDUP(S107/9,1),R69)</f>
        <v>91.899999999999991</v>
      </c>
      <c r="S101" s="1" t="s">
        <v>96</v>
      </c>
      <c r="T101" s="1"/>
      <c r="U101" s="3"/>
    </row>
    <row r="102" spans="3:21">
      <c r="C102" s="2"/>
      <c r="D102" s="1"/>
      <c r="E102" s="1" t="s">
        <v>121</v>
      </c>
      <c r="F102" s="1"/>
      <c r="G102" s="1"/>
      <c r="H102" s="1"/>
      <c r="I102" s="30">
        <f>G23*((I87+I89)/2)</f>
        <v>816.72501446329989</v>
      </c>
      <c r="J102" s="1" t="s">
        <v>118</v>
      </c>
      <c r="K102" s="23"/>
      <c r="L102" s="2"/>
      <c r="M102" s="2"/>
      <c r="N102" s="1"/>
      <c r="O102" s="1" t="s">
        <v>121</v>
      </c>
      <c r="P102" s="1"/>
      <c r="Q102" s="1"/>
      <c r="R102" s="1"/>
      <c r="S102" s="30">
        <f>G45*((S87+S89)/2)</f>
        <v>783.27498553670011</v>
      </c>
      <c r="T102" s="1" t="s">
        <v>118</v>
      </c>
      <c r="U102" s="3"/>
    </row>
    <row r="103" spans="3:21">
      <c r="C103" s="2"/>
      <c r="D103" s="1"/>
      <c r="E103" s="1" t="s">
        <v>154</v>
      </c>
      <c r="F103" s="1"/>
      <c r="G103" s="1"/>
      <c r="H103" s="1"/>
      <c r="I103" s="30">
        <f>((7.5+2+9)/12)*I91</f>
        <v>25.843112499994582</v>
      </c>
      <c r="J103" s="1" t="s">
        <v>118</v>
      </c>
      <c r="K103" s="23"/>
      <c r="L103" s="2"/>
      <c r="M103" s="2"/>
      <c r="N103" s="1"/>
      <c r="O103" s="1" t="s">
        <v>154</v>
      </c>
      <c r="P103" s="1"/>
      <c r="Q103" s="1"/>
      <c r="R103" s="1"/>
      <c r="S103" s="30">
        <f>((7.5+2+9)/12)*S91</f>
        <v>14.245616666659165</v>
      </c>
      <c r="T103" s="1" t="s">
        <v>118</v>
      </c>
      <c r="U103" s="3"/>
    </row>
    <row r="104" spans="3:21">
      <c r="C104" s="2"/>
      <c r="D104" s="1"/>
      <c r="E104" s="1" t="s">
        <v>153</v>
      </c>
      <c r="F104" s="1"/>
      <c r="G104" s="1"/>
      <c r="H104" s="1"/>
      <c r="I104" s="30">
        <f>IF(I82=7,3.208,3.208*(I82/7))</f>
        <v>3.2080000000000002</v>
      </c>
      <c r="J104" s="1" t="s">
        <v>118</v>
      </c>
      <c r="K104" s="23"/>
      <c r="L104" s="2"/>
      <c r="M104" s="2"/>
      <c r="N104" s="1"/>
      <c r="O104" s="1" t="s">
        <v>153</v>
      </c>
      <c r="P104" s="1"/>
      <c r="Q104" s="1"/>
      <c r="R104" s="1"/>
      <c r="S104" s="30">
        <f>IF(S82=7,3.208,3.208*(S82/7))</f>
        <v>3.2080000000000002</v>
      </c>
      <c r="T104" s="1" t="s">
        <v>118</v>
      </c>
      <c r="U104" s="3"/>
    </row>
    <row r="105" spans="3:21">
      <c r="C105" s="2"/>
      <c r="D105" s="1"/>
      <c r="E105" s="1" t="s">
        <v>155</v>
      </c>
      <c r="F105" s="1"/>
      <c r="G105" s="1"/>
      <c r="H105" s="1"/>
      <c r="I105" s="30">
        <f>((7.5+2+9)/12)*I92</f>
        <v>12.950924999990093</v>
      </c>
      <c r="J105" s="1" t="s">
        <v>118</v>
      </c>
      <c r="K105" s="23"/>
      <c r="L105" s="2"/>
      <c r="M105" s="2"/>
      <c r="N105" s="1"/>
      <c r="O105" s="1" t="s">
        <v>155</v>
      </c>
      <c r="P105" s="1"/>
      <c r="Q105" s="1"/>
      <c r="R105" s="1"/>
      <c r="S105" s="30">
        <f>((7.5+2+9)/12)*S92</f>
        <v>27.137804166663653</v>
      </c>
      <c r="T105" s="1" t="s">
        <v>118</v>
      </c>
      <c r="U105" s="3"/>
    </row>
    <row r="106" spans="3:21">
      <c r="C106" s="2"/>
      <c r="D106" s="1"/>
      <c r="E106" s="8" t="s">
        <v>152</v>
      </c>
      <c r="F106" s="1"/>
      <c r="G106" s="1"/>
      <c r="H106" s="1"/>
      <c r="I106" s="30">
        <f>IF(I84=7,3.208,3.208*(I84/7))</f>
        <v>3.2080000000000002</v>
      </c>
      <c r="J106" s="1" t="s">
        <v>118</v>
      </c>
      <c r="K106" s="23"/>
      <c r="L106" s="2"/>
      <c r="M106" s="2"/>
      <c r="N106" s="1"/>
      <c r="O106" s="8" t="s">
        <v>152</v>
      </c>
      <c r="P106" s="1"/>
      <c r="Q106" s="1"/>
      <c r="R106" s="1"/>
      <c r="S106" s="30">
        <f>IF(S84=7,3.208,3.208*(S84/7))</f>
        <v>-1.0092729941966909</v>
      </c>
      <c r="T106" s="1" t="s">
        <v>118</v>
      </c>
      <c r="U106" s="3"/>
    </row>
    <row r="107" spans="3:21">
      <c r="C107" s="2"/>
      <c r="D107" s="1"/>
      <c r="E107" s="1" t="s">
        <v>122</v>
      </c>
      <c r="F107" s="1"/>
      <c r="G107" s="1"/>
      <c r="H107" s="1"/>
      <c r="I107" s="30">
        <f>SUM(I102:I106)</f>
        <v>861.93505196328454</v>
      </c>
      <c r="J107" s="1" t="s">
        <v>118</v>
      </c>
      <c r="K107" s="23"/>
      <c r="L107" s="2"/>
      <c r="M107" s="2"/>
      <c r="N107" s="1"/>
      <c r="O107" s="1" t="s">
        <v>122</v>
      </c>
      <c r="P107" s="1"/>
      <c r="Q107" s="1"/>
      <c r="R107" s="1"/>
      <c r="S107" s="30">
        <f>SUM(S102:S106)</f>
        <v>826.85713337582627</v>
      </c>
      <c r="T107" s="1" t="s">
        <v>118</v>
      </c>
      <c r="U107" s="3"/>
    </row>
    <row r="108" spans="3:21">
      <c r="C108" s="2"/>
      <c r="I108" s="1"/>
      <c r="J108" s="1"/>
      <c r="K108" s="23"/>
      <c r="L108" s="2"/>
      <c r="M108" s="2"/>
      <c r="S108" s="1"/>
      <c r="T108" s="1"/>
      <c r="U108" s="3"/>
    </row>
    <row r="109" spans="3:21">
      <c r="C109" s="2"/>
      <c r="D109" s="108" t="s">
        <v>201</v>
      </c>
      <c r="E109" s="1"/>
      <c r="F109" s="1"/>
      <c r="G109" s="1"/>
      <c r="H109" s="77" t="str">
        <f>IF(H62="","",IF(OR(G12="BR-201",G12="BR-203"),G12,"Standard?"))</f>
        <v>BR-203</v>
      </c>
      <c r="I109" s="1"/>
      <c r="J109" s="1"/>
      <c r="K109" s="23"/>
      <c r="L109" s="2"/>
      <c r="M109" s="2"/>
      <c r="N109" s="108" t="s">
        <v>201</v>
      </c>
      <c r="O109" s="1"/>
      <c r="P109" s="1"/>
      <c r="Q109" s="1"/>
      <c r="R109" s="77" t="str">
        <f>IF(R62="","",IF(OR(G12="BR-201",G12="BR-203"),G12,"Standard?"))</f>
        <v>BR-203</v>
      </c>
      <c r="S109" s="1"/>
      <c r="T109" s="1"/>
      <c r="U109" s="3"/>
    </row>
    <row r="110" spans="3:21">
      <c r="C110" s="2"/>
      <c r="D110" s="108" t="s">
        <v>200</v>
      </c>
      <c r="E110" s="1"/>
      <c r="F110" s="1"/>
      <c r="G110" s="1"/>
      <c r="H110" s="77" t="str">
        <f>IF(H62="","",G11)</f>
        <v>Fixed</v>
      </c>
      <c r="I110" s="1"/>
      <c r="J110" s="1"/>
      <c r="K110" s="23"/>
      <c r="L110" s="2"/>
      <c r="M110" s="2"/>
      <c r="N110" s="108" t="s">
        <v>200</v>
      </c>
      <c r="O110" s="1"/>
      <c r="P110" s="1"/>
      <c r="Q110" s="1"/>
      <c r="R110" s="77" t="str">
        <f>IF(R62="","",G11)</f>
        <v>Fixed</v>
      </c>
      <c r="S110" s="1"/>
      <c r="T110" s="1"/>
      <c r="U110" s="3"/>
    </row>
    <row r="111" spans="3:21">
      <c r="C111" s="2"/>
      <c r="D111" s="108" t="s">
        <v>209</v>
      </c>
      <c r="E111" s="1"/>
      <c r="F111" s="1"/>
      <c r="G111" s="1"/>
      <c r="H111" s="77" t="str">
        <f>IF(H62="","",G19)</f>
        <v>PCC</v>
      </c>
      <c r="I111" s="1"/>
      <c r="J111" s="1"/>
      <c r="K111" s="23"/>
      <c r="L111" s="2"/>
      <c r="M111" s="2"/>
      <c r="N111" s="108" t="s">
        <v>209</v>
      </c>
      <c r="O111" s="1"/>
      <c r="P111" s="1"/>
      <c r="Q111" s="1"/>
      <c r="R111" s="77" t="str">
        <f>IF(R62="","",G41)</f>
        <v>PCC</v>
      </c>
      <c r="S111" s="1"/>
      <c r="T111" s="1"/>
      <c r="U111" s="3"/>
    </row>
    <row r="112" spans="3:21">
      <c r="C112" s="2"/>
      <c r="D112" s="1"/>
      <c r="E112" s="1"/>
      <c r="F112" s="1"/>
      <c r="G112" s="1"/>
      <c r="H112" s="1"/>
      <c r="I112" s="1"/>
      <c r="J112" s="1"/>
      <c r="K112" s="23"/>
      <c r="L112" s="2"/>
      <c r="M112" s="2"/>
      <c r="N112" s="1"/>
      <c r="O112" s="1"/>
      <c r="P112" s="1"/>
      <c r="Q112" s="1"/>
      <c r="R112" s="1"/>
      <c r="S112" s="1"/>
      <c r="T112" s="1"/>
      <c r="U112" s="3"/>
    </row>
    <row r="113" spans="3:21">
      <c r="C113" s="2"/>
      <c r="D113" s="108" t="s">
        <v>123</v>
      </c>
      <c r="E113" s="1"/>
      <c r="F113" s="1"/>
      <c r="G113" s="1"/>
      <c r="H113" s="32">
        <f>IF(H62="","",IF(G19="","Adj. Pav't",IF(OR(G19="PCC",G19="Composite"),I114+I117,"--")))</f>
        <v>60.8</v>
      </c>
      <c r="I113" s="1" t="str">
        <f>IF(H113="--","Not used when abutting HMA","ft")</f>
        <v>ft</v>
      </c>
      <c r="J113" s="1"/>
      <c r="K113" s="23"/>
      <c r="L113" s="2"/>
      <c r="M113" s="2"/>
      <c r="N113" s="108" t="s">
        <v>123</v>
      </c>
      <c r="O113" s="1"/>
      <c r="P113" s="1"/>
      <c r="Q113" s="1"/>
      <c r="R113" s="32">
        <f>IF(R62="","",IF(G41="","Adj. Pav't",IF(OR(G41="PCC",G41="Composite"),S114+S117,"--")))</f>
        <v>61</v>
      </c>
      <c r="S113" s="1" t="str">
        <f>IF(R113="--","Not used when abutting HMA","ft")</f>
        <v>ft</v>
      </c>
      <c r="T113" s="1"/>
      <c r="U113" s="3"/>
    </row>
    <row r="114" spans="3:21">
      <c r="C114" s="2"/>
      <c r="D114" s="1"/>
      <c r="E114" s="8" t="s">
        <v>124</v>
      </c>
      <c r="F114" s="1"/>
      <c r="G114" s="1"/>
      <c r="H114" s="1"/>
      <c r="I114" s="33">
        <v>42.8</v>
      </c>
      <c r="J114" s="8" t="s">
        <v>11</v>
      </c>
      <c r="K114" s="23"/>
      <c r="L114" s="2"/>
      <c r="M114" s="2"/>
      <c r="N114" s="1"/>
      <c r="O114" s="8" t="s">
        <v>124</v>
      </c>
      <c r="P114" s="1"/>
      <c r="Q114" s="1"/>
      <c r="R114" s="1"/>
      <c r="S114" s="33">
        <v>43</v>
      </c>
      <c r="T114" s="8" t="s">
        <v>11</v>
      </c>
      <c r="U114" s="3"/>
    </row>
    <row r="115" spans="3:21">
      <c r="C115" s="2"/>
      <c r="D115" s="1"/>
      <c r="E115" s="8" t="s">
        <v>125</v>
      </c>
      <c r="F115" s="1"/>
      <c r="G115" s="1"/>
      <c r="H115" s="1"/>
      <c r="I115" s="70">
        <v>6</v>
      </c>
      <c r="J115" s="13" t="s">
        <v>126</v>
      </c>
      <c r="K115" s="23"/>
      <c r="L115" s="2"/>
      <c r="M115" s="2"/>
      <c r="N115" s="1"/>
      <c r="O115" s="8" t="s">
        <v>125</v>
      </c>
      <c r="P115" s="1"/>
      <c r="Q115" s="1"/>
      <c r="R115" s="1"/>
      <c r="S115" s="70">
        <v>6</v>
      </c>
      <c r="T115" s="13" t="s">
        <v>126</v>
      </c>
      <c r="U115" s="3"/>
    </row>
    <row r="116" spans="3:21">
      <c r="C116" s="2"/>
      <c r="D116" s="1"/>
      <c r="E116" s="8" t="s">
        <v>127</v>
      </c>
      <c r="F116" s="1"/>
      <c r="G116" s="1"/>
      <c r="H116" s="1"/>
      <c r="I116" s="70"/>
      <c r="J116" s="1" t="s">
        <v>11</v>
      </c>
      <c r="K116" s="23"/>
      <c r="L116" s="2"/>
      <c r="M116" s="2"/>
      <c r="N116" s="1"/>
      <c r="O116" s="8" t="s">
        <v>127</v>
      </c>
      <c r="P116" s="1"/>
      <c r="Q116" s="1"/>
      <c r="R116" s="1"/>
      <c r="S116" s="70"/>
      <c r="T116" s="1" t="s">
        <v>11</v>
      </c>
      <c r="U116" s="3"/>
    </row>
    <row r="117" spans="3:21">
      <c r="C117" s="2"/>
      <c r="D117" s="1"/>
      <c r="E117" s="8" t="s">
        <v>128</v>
      </c>
      <c r="F117" s="1"/>
      <c r="G117" s="1"/>
      <c r="H117" s="1"/>
      <c r="I117" s="33">
        <f>ROUNDUP((3*I115+I116),0)</f>
        <v>18</v>
      </c>
      <c r="J117" s="1" t="s">
        <v>11</v>
      </c>
      <c r="K117" s="23"/>
      <c r="L117" s="2"/>
      <c r="M117" s="2"/>
      <c r="N117" s="1"/>
      <c r="O117" s="8" t="s">
        <v>128</v>
      </c>
      <c r="P117" s="1"/>
      <c r="Q117" s="1"/>
      <c r="R117" s="1"/>
      <c r="S117" s="33">
        <f>ROUNDUP((3*S115+S116),0)</f>
        <v>18</v>
      </c>
      <c r="T117" s="1" t="s">
        <v>11</v>
      </c>
      <c r="U117" s="3"/>
    </row>
    <row r="118" spans="3:21">
      <c r="C118" s="2"/>
      <c r="D118" s="108" t="s">
        <v>129</v>
      </c>
      <c r="E118" s="1"/>
      <c r="F118" s="1"/>
      <c r="G118" s="1"/>
      <c r="H118" s="34">
        <f>IF(ISNUMBER(H69),IF(H113="--","--",H72),H69)</f>
        <v>86221.324600000007</v>
      </c>
      <c r="I118" s="34" t="str">
        <f>IF(ISNUMBER(H118),G29,H118)</f>
        <v>Left</v>
      </c>
      <c r="J118" s="1"/>
      <c r="K118" s="23"/>
      <c r="L118" s="2"/>
      <c r="M118" s="2"/>
      <c r="N118" s="108" t="s">
        <v>129</v>
      </c>
      <c r="O118" s="1"/>
      <c r="P118" s="1"/>
      <c r="Q118" s="1"/>
      <c r="R118" s="34">
        <f>IF(ISNUMBER(R69),IF(R113="--","--",R72),R69)</f>
        <v>86616.598899999997</v>
      </c>
      <c r="S118" s="34" t="str">
        <f>IF(ISNUMBER(R118),G51,R118)</f>
        <v>Left</v>
      </c>
      <c r="T118" s="1"/>
      <c r="U118" s="3"/>
    </row>
    <row r="119" spans="3:21">
      <c r="C119" s="2"/>
      <c r="D119" s="108" t="s">
        <v>87</v>
      </c>
      <c r="E119" s="1"/>
      <c r="F119" s="1"/>
      <c r="G119" s="1"/>
      <c r="H119" s="35">
        <f>IF(ISNUMBER(H113),ROUNDUP((H113*((12/12)*(10/12)-PI()*(2/12)^2))/27,1),H113)</f>
        <v>1.7000000000000002</v>
      </c>
      <c r="I119" s="1" t="s">
        <v>100</v>
      </c>
      <c r="J119" s="1"/>
      <c r="K119" s="23"/>
      <c r="L119" s="2"/>
      <c r="M119" s="2"/>
      <c r="N119" s="108" t="s">
        <v>87</v>
      </c>
      <c r="O119" s="1"/>
      <c r="P119" s="1"/>
      <c r="Q119" s="1"/>
      <c r="R119" s="35">
        <f>IF(ISNUMBER(R113),ROUNDUP((R113*((12/12)*(10/12)-PI()*(2/12)^2))/27,1),R113)</f>
        <v>1.7000000000000002</v>
      </c>
      <c r="S119" s="1" t="s">
        <v>100</v>
      </c>
      <c r="T119" s="1"/>
      <c r="U119" s="3"/>
    </row>
    <row r="120" spans="3:21">
      <c r="C120" s="2"/>
      <c r="D120" s="108" t="s">
        <v>130</v>
      </c>
      <c r="E120" s="1"/>
      <c r="F120" s="1"/>
      <c r="G120" s="1"/>
      <c r="H120" s="35">
        <f>IF(ISNUMBER(H113),ROUNDUP((I117*(10/12)*(6/12)/27),1),H113)</f>
        <v>0.30000000000000004</v>
      </c>
      <c r="I120" s="1" t="s">
        <v>100</v>
      </c>
      <c r="J120" s="1"/>
      <c r="K120" s="23"/>
      <c r="L120" s="2"/>
      <c r="M120" s="2"/>
      <c r="N120" s="108" t="s">
        <v>130</v>
      </c>
      <c r="O120" s="1"/>
      <c r="P120" s="1"/>
      <c r="Q120" s="1"/>
      <c r="R120" s="35">
        <f>IF(ISNUMBER(R113),ROUNDUP((S117*(10/12)*(6/12)/27),1),R113)</f>
        <v>0.30000000000000004</v>
      </c>
      <c r="S120" s="1" t="s">
        <v>100</v>
      </c>
      <c r="T120" s="1"/>
      <c r="U120" s="3"/>
    </row>
    <row r="121" spans="3:21">
      <c r="C121" s="2"/>
      <c r="D121" s="1"/>
      <c r="E121" s="1"/>
      <c r="F121" s="1"/>
      <c r="G121" s="1"/>
      <c r="H121" s="1"/>
      <c r="I121" s="1"/>
      <c r="J121" s="1"/>
      <c r="K121" s="23"/>
      <c r="L121" s="2"/>
      <c r="M121" s="2"/>
      <c r="N121" s="1"/>
      <c r="O121" s="1"/>
      <c r="P121" s="1"/>
      <c r="Q121" s="1"/>
      <c r="R121" s="1"/>
      <c r="S121" s="1"/>
      <c r="T121" s="1"/>
      <c r="U121" s="3"/>
    </row>
    <row r="122" spans="3:21">
      <c r="C122" s="2"/>
      <c r="D122" s="108" t="s">
        <v>88</v>
      </c>
      <c r="E122" s="1"/>
      <c r="F122" s="1"/>
      <c r="G122" s="1"/>
      <c r="H122" s="35">
        <f>IF(ISNUMBER(H69),ROUNDUP(((I124+I125)/2*I129+(I125+I126)/2*I130+(I126+I127)/2*I131+(I127+I128)/2*I132)*140/2000,1),H69)</f>
        <v>308.5</v>
      </c>
      <c r="I122" s="1" t="s">
        <v>101</v>
      </c>
      <c r="J122" s="1"/>
      <c r="K122" s="23"/>
      <c r="L122" s="2"/>
      <c r="M122" s="2"/>
      <c r="N122" s="108" t="s">
        <v>88</v>
      </c>
      <c r="O122" s="1"/>
      <c r="P122" s="1"/>
      <c r="Q122" s="1"/>
      <c r="R122" s="35">
        <f>IF(ISNUMBER(R69),ROUNDUP(((S124+S125)/2*S129+(S125+S126)/2*S130+(S126+S127)/2*S131+(S127+S128)/2*S132)*140/2000,1),R69)</f>
        <v>305.3</v>
      </c>
      <c r="S122" s="1" t="s">
        <v>101</v>
      </c>
      <c r="T122" s="1"/>
      <c r="U122" s="3"/>
    </row>
    <row r="123" spans="3:21">
      <c r="C123" s="2"/>
      <c r="D123" s="1"/>
      <c r="E123" s="1" t="s">
        <v>131</v>
      </c>
      <c r="F123" s="1"/>
      <c r="G123" s="1"/>
      <c r="H123" s="1"/>
      <c r="I123" s="24">
        <f>I73+I75+(I87+I89)/2-1</f>
        <v>59.418125361582497</v>
      </c>
      <c r="J123" s="1" t="s">
        <v>11</v>
      </c>
      <c r="K123" s="23"/>
      <c r="L123" s="2"/>
      <c r="M123" s="2"/>
      <c r="N123" s="1"/>
      <c r="O123" s="1" t="s">
        <v>131</v>
      </c>
      <c r="P123" s="1"/>
      <c r="Q123" s="1"/>
      <c r="R123" s="1"/>
      <c r="S123" s="24">
        <f>S73+S75+(S87+S89)/2-1</f>
        <v>58.581874638417503</v>
      </c>
      <c r="T123" s="1" t="s">
        <v>11</v>
      </c>
      <c r="U123" s="3"/>
    </row>
    <row r="124" spans="3:21">
      <c r="C124" s="2"/>
      <c r="D124" s="1"/>
      <c r="E124" s="1" t="s">
        <v>132</v>
      </c>
      <c r="F124" s="1"/>
      <c r="G124" s="1"/>
      <c r="H124" s="1"/>
      <c r="I124" s="1">
        <v>1</v>
      </c>
      <c r="J124" s="1" t="s">
        <v>11</v>
      </c>
      <c r="K124" s="23"/>
      <c r="L124" s="2"/>
      <c r="M124" s="2"/>
      <c r="N124" s="1"/>
      <c r="O124" s="1" t="s">
        <v>156</v>
      </c>
      <c r="P124" s="1"/>
      <c r="Q124" s="1"/>
      <c r="R124" s="1"/>
      <c r="S124" s="1">
        <v>1</v>
      </c>
      <c r="T124" s="1" t="s">
        <v>11</v>
      </c>
      <c r="U124" s="3"/>
    </row>
    <row r="125" spans="3:21">
      <c r="C125" s="2"/>
      <c r="D125" s="1"/>
      <c r="E125" s="1" t="s">
        <v>133</v>
      </c>
      <c r="F125" s="1"/>
      <c r="G125" s="1"/>
      <c r="H125" s="1"/>
      <c r="I125" s="1">
        <v>1</v>
      </c>
      <c r="J125" s="1" t="s">
        <v>11</v>
      </c>
      <c r="K125" s="23"/>
      <c r="L125" s="2"/>
      <c r="M125" s="2"/>
      <c r="N125" s="1"/>
      <c r="O125" s="1" t="s">
        <v>157</v>
      </c>
      <c r="P125" s="1"/>
      <c r="Q125" s="1"/>
      <c r="R125" s="1"/>
      <c r="S125" s="1">
        <v>1</v>
      </c>
      <c r="T125" s="1" t="s">
        <v>11</v>
      </c>
      <c r="U125" s="3"/>
    </row>
    <row r="126" spans="3:21">
      <c r="C126" s="2"/>
      <c r="D126" s="1"/>
      <c r="E126" s="1" t="s">
        <v>134</v>
      </c>
      <c r="F126" s="1"/>
      <c r="G126" s="1"/>
      <c r="H126" s="1"/>
      <c r="I126" s="36">
        <f>1+I73/I123</f>
        <v>1.336597627042122</v>
      </c>
      <c r="J126" s="1" t="s">
        <v>11</v>
      </c>
      <c r="K126" s="23"/>
      <c r="L126" s="2"/>
      <c r="M126" s="2"/>
      <c r="N126" s="1"/>
      <c r="O126" s="1" t="s">
        <v>158</v>
      </c>
      <c r="P126" s="1"/>
      <c r="Q126" s="1"/>
      <c r="R126" s="1"/>
      <c r="S126" s="36">
        <f>1+S73/S123</f>
        <v>1.3414025263521383</v>
      </c>
      <c r="T126" s="1" t="s">
        <v>11</v>
      </c>
      <c r="U126" s="3"/>
    </row>
    <row r="127" spans="3:21">
      <c r="C127" s="2"/>
      <c r="D127" s="1"/>
      <c r="E127" s="1" t="s">
        <v>135</v>
      </c>
      <c r="F127" s="1"/>
      <c r="G127" s="1"/>
      <c r="H127" s="1"/>
      <c r="I127" s="36">
        <f>1+(I73+I75)/I123</f>
        <v>1.6731952540842441</v>
      </c>
      <c r="J127" s="1" t="s">
        <v>11</v>
      </c>
      <c r="K127" s="23"/>
      <c r="L127" s="2"/>
      <c r="M127" s="2"/>
      <c r="N127" s="1"/>
      <c r="O127" s="1" t="s">
        <v>159</v>
      </c>
      <c r="P127" s="1"/>
      <c r="Q127" s="1"/>
      <c r="R127" s="1"/>
      <c r="S127" s="36">
        <f>1+(S73+S75)/S123</f>
        <v>1.6828050527042768</v>
      </c>
      <c r="T127" s="1" t="s">
        <v>11</v>
      </c>
      <c r="U127" s="3"/>
    </row>
    <row r="128" spans="3:21">
      <c r="C128" s="2"/>
      <c r="D128" s="1"/>
      <c r="E128" s="8" t="s">
        <v>136</v>
      </c>
      <c r="F128" s="1"/>
      <c r="G128" s="1"/>
      <c r="H128" s="1"/>
      <c r="I128" s="1">
        <v>2</v>
      </c>
      <c r="J128" s="8" t="s">
        <v>11</v>
      </c>
      <c r="K128" s="23"/>
      <c r="L128" s="2"/>
      <c r="M128" s="2"/>
      <c r="N128" s="1"/>
      <c r="O128" s="8" t="s">
        <v>136</v>
      </c>
      <c r="P128" s="1"/>
      <c r="Q128" s="1"/>
      <c r="R128" s="1"/>
      <c r="S128" s="1">
        <v>2</v>
      </c>
      <c r="T128" s="8" t="s">
        <v>11</v>
      </c>
      <c r="U128" s="3"/>
    </row>
    <row r="129" spans="3:23">
      <c r="C129" s="2"/>
      <c r="D129" s="1"/>
      <c r="E129" s="1" t="s">
        <v>137</v>
      </c>
      <c r="F129" s="1"/>
      <c r="G129" s="1"/>
      <c r="H129" s="1"/>
      <c r="I129" s="24">
        <f>IF(H94=0,0,(2+SUM(G16:G17)+2)*I71)</f>
        <v>440</v>
      </c>
      <c r="J129" s="1" t="s">
        <v>118</v>
      </c>
      <c r="K129" s="37"/>
      <c r="L129" s="2"/>
      <c r="M129" s="2"/>
      <c r="N129" s="1"/>
      <c r="O129" s="1" t="s">
        <v>137</v>
      </c>
      <c r="P129" s="1"/>
      <c r="Q129" s="1"/>
      <c r="R129" s="1"/>
      <c r="S129" s="24">
        <f>IF(R94=0,0,(2+SUM(G38:G39)+2)*S71)</f>
        <v>440</v>
      </c>
      <c r="T129" s="1" t="s">
        <v>118</v>
      </c>
      <c r="U129" s="71"/>
    </row>
    <row r="130" spans="3:23">
      <c r="C130" s="2"/>
      <c r="D130" s="1"/>
      <c r="E130" s="1" t="s">
        <v>138</v>
      </c>
      <c r="F130" s="1"/>
      <c r="G130" s="1"/>
      <c r="H130" s="1"/>
      <c r="I130" s="24">
        <f>IF(H94=0,0,(2+SUM(G16:G17)+2)*I73)</f>
        <v>880</v>
      </c>
      <c r="J130" s="1" t="s">
        <v>118</v>
      </c>
      <c r="K130" s="37"/>
      <c r="L130" s="2"/>
      <c r="M130" s="2"/>
      <c r="N130" s="1"/>
      <c r="O130" s="1" t="s">
        <v>138</v>
      </c>
      <c r="P130" s="1"/>
      <c r="Q130" s="1"/>
      <c r="R130" s="1"/>
      <c r="S130" s="24">
        <f>IF(R94=0,0,(2+SUM(G38:G39)+2)*S73)</f>
        <v>880</v>
      </c>
      <c r="T130" s="1" t="s">
        <v>118</v>
      </c>
      <c r="U130" s="71"/>
    </row>
    <row r="131" spans="3:23">
      <c r="C131" s="2"/>
      <c r="D131" s="1"/>
      <c r="E131" s="1" t="s">
        <v>139</v>
      </c>
      <c r="F131" s="1"/>
      <c r="G131" s="1"/>
      <c r="H131" s="1"/>
      <c r="I131" s="24">
        <f>IF(H96=0,0,(2+SUM(G16:G17)+2)*I75)</f>
        <v>880</v>
      </c>
      <c r="J131" s="1" t="s">
        <v>118</v>
      </c>
      <c r="K131" s="37"/>
      <c r="L131" s="2"/>
      <c r="M131" s="2"/>
      <c r="N131" s="1"/>
      <c r="O131" s="1" t="s">
        <v>139</v>
      </c>
      <c r="P131" s="1"/>
      <c r="Q131" s="1"/>
      <c r="R131" s="1"/>
      <c r="S131" s="24">
        <f>IF(R96=0,0,(2+SUM(G38:G39)+2)*S75)</f>
        <v>880</v>
      </c>
      <c r="T131" s="1" t="s">
        <v>118</v>
      </c>
      <c r="U131" s="71"/>
      <c r="V131" s="38"/>
      <c r="W131" s="105"/>
    </row>
    <row r="132" spans="3:23">
      <c r="C132" s="2"/>
      <c r="D132" s="1"/>
      <c r="E132" s="1" t="s">
        <v>140</v>
      </c>
      <c r="F132" s="1"/>
      <c r="G132" s="1"/>
      <c r="H132" s="1"/>
      <c r="I132" s="24">
        <f>IF(H101=0,0,I107+2*I91+2*I92+2*(G15+18.5/12)+2*(G18+18.5/12)-1*G23)</f>
        <v>878.42911862993139</v>
      </c>
      <c r="J132" s="1" t="s">
        <v>118</v>
      </c>
      <c r="K132" s="37"/>
      <c r="L132" s="2"/>
      <c r="M132" s="2"/>
      <c r="N132" s="1"/>
      <c r="O132" s="1" t="s">
        <v>140</v>
      </c>
      <c r="P132" s="1"/>
      <c r="Q132" s="1"/>
      <c r="R132" s="1"/>
      <c r="S132" s="24">
        <f>IF(R101=0,0,S107+2*S91+2*S92+2*(G37+18.5/12)+2*(G40+18.5/12)-1*G45)</f>
        <v>846.71040004247936</v>
      </c>
      <c r="T132" s="1" t="s">
        <v>118</v>
      </c>
      <c r="U132" s="71"/>
      <c r="V132" s="38"/>
      <c r="W132" s="105"/>
    </row>
    <row r="133" spans="3:23">
      <c r="C133" s="2"/>
      <c r="D133" s="1"/>
      <c r="E133" s="1"/>
      <c r="F133" s="1"/>
      <c r="G133" s="1"/>
      <c r="H133" s="1"/>
      <c r="I133" s="1"/>
      <c r="J133" s="1"/>
      <c r="K133" s="37"/>
      <c r="L133" s="2"/>
      <c r="M133" s="2"/>
      <c r="N133" s="1"/>
      <c r="O133" s="1"/>
      <c r="P133" s="1"/>
      <c r="Q133" s="1"/>
      <c r="R133" s="1"/>
      <c r="S133" s="1"/>
      <c r="T133" s="1"/>
      <c r="U133" s="71"/>
      <c r="V133" s="38"/>
      <c r="W133" s="105"/>
    </row>
    <row r="134" spans="3:23">
      <c r="C134" s="2"/>
      <c r="D134" s="1"/>
      <c r="E134" s="1"/>
      <c r="F134" s="1"/>
      <c r="G134" s="1"/>
      <c r="H134" s="1"/>
      <c r="I134" s="1"/>
      <c r="J134" s="1"/>
      <c r="K134" s="37"/>
      <c r="L134" s="2"/>
      <c r="M134" s="2"/>
      <c r="N134" s="1"/>
      <c r="O134" s="1"/>
      <c r="P134" s="1"/>
      <c r="Q134" s="1"/>
      <c r="R134" s="1"/>
      <c r="S134" s="1"/>
      <c r="T134" s="1"/>
      <c r="U134" s="71"/>
      <c r="V134" s="38"/>
      <c r="W134" s="105"/>
    </row>
    <row r="135" spans="3:23">
      <c r="C135" s="2"/>
      <c r="D135" s="108" t="s">
        <v>89</v>
      </c>
      <c r="E135" s="1"/>
      <c r="F135" s="1"/>
      <c r="G135" s="1"/>
      <c r="H135" s="35">
        <f>IF(ISNUMBER(H69),IF(H101=0,0,ROUNDUP(I136/9,1)),H69)</f>
        <v>355.90000000000003</v>
      </c>
      <c r="I135" s="38" t="s">
        <v>96</v>
      </c>
      <c r="J135" s="1"/>
      <c r="K135" s="23"/>
      <c r="L135" s="2"/>
      <c r="M135" s="2"/>
      <c r="N135" s="108" t="s">
        <v>89</v>
      </c>
      <c r="O135" s="1"/>
      <c r="P135" s="1"/>
      <c r="Q135" s="1"/>
      <c r="R135" s="35">
        <f>IF(ISNUMBER(R69),ROUNDUP(S136/9,1),R69)</f>
        <v>352.40000000000003</v>
      </c>
      <c r="S135" s="38" t="s">
        <v>96</v>
      </c>
      <c r="T135" s="1"/>
      <c r="U135" s="3"/>
      <c r="V135" s="1"/>
      <c r="W135" s="106"/>
    </row>
    <row r="136" spans="3:23" ht="15.75" thickBot="1">
      <c r="C136" s="14"/>
      <c r="D136" s="15"/>
      <c r="E136" s="15"/>
      <c r="F136" s="15"/>
      <c r="G136" s="15"/>
      <c r="H136" s="15"/>
      <c r="I136" s="72">
        <f>SUM(I129:I132)+1*(2+G16+G17+2)+2*G23</f>
        <v>3202.4291186299315</v>
      </c>
      <c r="J136" s="15" t="s">
        <v>118</v>
      </c>
      <c r="K136" s="39"/>
      <c r="L136" s="14"/>
      <c r="M136" s="14"/>
      <c r="N136" s="15"/>
      <c r="O136" s="15"/>
      <c r="P136" s="15"/>
      <c r="Q136" s="15"/>
      <c r="R136" s="15"/>
      <c r="S136" s="72">
        <f>SUM(S129:S132)+1*(2+G38+G39+2)+2*G45</f>
        <v>3170.7104000424793</v>
      </c>
      <c r="T136" s="15" t="s">
        <v>118</v>
      </c>
      <c r="U136" s="17"/>
      <c r="V136" s="1"/>
      <c r="W136" s="106"/>
    </row>
    <row r="138" spans="3:23">
      <c r="H138" s="1"/>
      <c r="I138" s="1"/>
      <c r="J138" s="1"/>
      <c r="K138" s="1"/>
      <c r="L138" s="1"/>
      <c r="M138" s="1"/>
      <c r="N138" s="1"/>
    </row>
  </sheetData>
  <mergeCells count="67">
    <mergeCell ref="M56:O56"/>
    <mergeCell ref="R56:T56"/>
    <mergeCell ref="C58:U58"/>
    <mergeCell ref="C59:K59"/>
    <mergeCell ref="M59:U59"/>
    <mergeCell ref="M53:O53"/>
    <mergeCell ref="R53:T53"/>
    <mergeCell ref="M54:O54"/>
    <mergeCell ref="R54:T54"/>
    <mergeCell ref="M55:O55"/>
    <mergeCell ref="R55:T55"/>
    <mergeCell ref="C35:J35"/>
    <mergeCell ref="L50:U50"/>
    <mergeCell ref="L51:P51"/>
    <mergeCell ref="Q51:U51"/>
    <mergeCell ref="M52:O52"/>
    <mergeCell ref="R52:T52"/>
    <mergeCell ref="AQ13:AQ16"/>
    <mergeCell ref="AR13:AR16"/>
    <mergeCell ref="AC14:AC16"/>
    <mergeCell ref="AH14:AH17"/>
    <mergeCell ref="AI14:AI17"/>
    <mergeCell ref="AJ14:AJ17"/>
    <mergeCell ref="C13:J13"/>
    <mergeCell ref="AK13:AK16"/>
    <mergeCell ref="AL13:AM16"/>
    <mergeCell ref="AN13:AN16"/>
    <mergeCell ref="AO13:AO16"/>
    <mergeCell ref="AP13:AP16"/>
    <mergeCell ref="AA16:AB16"/>
    <mergeCell ref="AP11:AP12"/>
    <mergeCell ref="AQ11:AQ12"/>
    <mergeCell ref="AR11:AR12"/>
    <mergeCell ref="AS11:AS17"/>
    <mergeCell ref="Y12:Y17"/>
    <mergeCell ref="Z12:Z17"/>
    <mergeCell ref="AA12:AB15"/>
    <mergeCell ref="AD12:AD16"/>
    <mergeCell ref="AE12:AE16"/>
    <mergeCell ref="AF12:AF16"/>
    <mergeCell ref="L11:P11"/>
    <mergeCell ref="Q11:U11"/>
    <mergeCell ref="Y11:AB11"/>
    <mergeCell ref="AC11:AG11"/>
    <mergeCell ref="AH11:AJ13"/>
    <mergeCell ref="AK11:AO11"/>
    <mergeCell ref="AG12:AG16"/>
    <mergeCell ref="AL12:AM12"/>
    <mergeCell ref="L9:P9"/>
    <mergeCell ref="Q9:U9"/>
    <mergeCell ref="Y9:AS9"/>
    <mergeCell ref="L10:P10"/>
    <mergeCell ref="Q10:U10"/>
    <mergeCell ref="Y10:AS10"/>
    <mergeCell ref="Y6:AS7"/>
    <mergeCell ref="L7:P7"/>
    <mergeCell ref="Q7:U7"/>
    <mergeCell ref="L8:P8"/>
    <mergeCell ref="Q8:U8"/>
    <mergeCell ref="Y8:AS8"/>
    <mergeCell ref="B2:U2"/>
    <mergeCell ref="B3:U3"/>
    <mergeCell ref="B4:U4"/>
    <mergeCell ref="C5:U5"/>
    <mergeCell ref="C6:J6"/>
    <mergeCell ref="L6:P6"/>
    <mergeCell ref="Q6:U6"/>
  </mergeCells>
  <dataValidations count="5">
    <dataValidation type="list" allowBlank="1" showErrorMessage="1" sqref="G29 G51" xr:uid="{6F680B35-9747-4E62-820E-484F15FD9370}">
      <formula1>$P$20:$P$21</formula1>
    </dataValidation>
    <dataValidation type="list" allowBlank="1" showErrorMessage="1" promptTitle="&lt;select&gt;" prompt="Fixed_x000a_Movable" sqref="G11" xr:uid="{C27C0C4B-1E27-4534-B160-26CF6436CBA6}">
      <formula1>$Q$20:$Q$21</formula1>
    </dataValidation>
    <dataValidation type="list" allowBlank="1" showErrorMessage="1" promptTitle="&lt;select&gt;" prompt="HMA_x000a_PCC_x000a_Composite" sqref="G19 G41" xr:uid="{D69F9ED2-DDBF-4098-A44F-5DA36DB54B2B}">
      <formula1>$O$20:$O$22</formula1>
    </dataValidation>
    <dataValidation type="list" allowBlank="1" showErrorMessage="1" promptTitle="&lt;select&gt;" prompt="HMA_x000a_PCC_x000a_Composite" sqref="G12" xr:uid="{E4C139C6-14C7-4D7E-B024-557CDD3B2CFC}">
      <formula1>$N$20:$N$21</formula1>
    </dataValidation>
    <dataValidation type="list" allowBlank="1" showErrorMessage="1" promptTitle="&lt;select&gt;" prompt="Left_x000a_Right" sqref="G25 G47" xr:uid="{A61E8904-4909-4176-9E4C-7935F573CE17}">
      <formula1>$P$20:$P$22</formula1>
    </dataValidation>
  </dataValidations>
  <hyperlinks>
    <hyperlink ref="Q11:U11" r:id="rId1" display="Chapter 7D-1  Determination of Reinforced Bridge Approach" xr:uid="{BD799517-E3DA-4440-B509-2C077266C9B8}"/>
  </hyperlinks>
  <pageMargins left="0.7" right="0.7" top="0.75" bottom="0.75" header="0.3" footer="0.3"/>
  <pageSetup paperSize="119" scale="82" fitToHeight="0" orientation="landscape" r:id="rId2"/>
  <rowBreaks count="1" manualBreakCount="1">
    <brk id="57" min="2" max="20" man="1"/>
  </rowBreak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E31" sqref="E3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76 NB</vt:lpstr>
      <vt:lpstr>76 SB </vt:lpstr>
      <vt:lpstr>77 NB</vt:lpstr>
      <vt:lpstr>77 SB</vt:lpstr>
      <vt:lpstr>78 NB</vt:lpstr>
      <vt:lpstr>78 SB</vt:lpstr>
      <vt:lpstr>79 NB</vt:lpstr>
      <vt:lpstr>79 SB </vt:lpstr>
      <vt:lpstr>Blank</vt:lpstr>
      <vt:lpstr>'76 NB'!Print_Area</vt:lpstr>
      <vt:lpstr>'76 SB '!Print_Area</vt:lpstr>
      <vt:lpstr>'77 NB'!Print_Area</vt:lpstr>
      <vt:lpstr>'77 SB'!Print_Area</vt:lpstr>
      <vt:lpstr>'78 NB'!Print_Area</vt:lpstr>
      <vt:lpstr>'78 SB'!Print_Area</vt:lpstr>
      <vt:lpstr>'79 NB'!Print_Area</vt:lpstr>
      <vt:lpstr>'79 SB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2023-12-05T20:08:48Z</dcterms:modified>
</cp:coreProperties>
</file>