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6B47B6D2-19FF-4BB0-B661-4A61882632F1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" i="9" l="1"/>
  <c r="I45" i="7"/>
  <c r="I45" i="4"/>
  <c r="Y10" i="7" l="1"/>
  <c r="R62" i="7" l="1"/>
  <c r="H62" i="7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H61" i="7"/>
  <c r="R61" i="7"/>
  <c r="H110" i="7"/>
  <c r="AI19" i="7" s="1"/>
  <c r="H111" i="7"/>
  <c r="AJ19" i="7" s="1"/>
  <c r="H109" i="7"/>
  <c r="AH19" i="7" s="1"/>
  <c r="R110" i="7"/>
  <c r="AI20" i="7" s="1"/>
  <c r="R111" i="7"/>
  <c r="AJ20" i="7" s="1"/>
  <c r="R109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92" i="9" s="1"/>
  <c r="S98" i="7"/>
  <c r="S99" i="7"/>
  <c r="S97" i="7"/>
  <c r="I99" i="7"/>
  <c r="I97" i="7"/>
  <c r="I98" i="7"/>
  <c r="I100" i="7" l="1"/>
  <c r="S91" i="9"/>
  <c r="I83" i="9"/>
  <c r="I133" i="7"/>
  <c r="S133" i="7"/>
  <c r="H74" i="9"/>
  <c r="I88" i="9"/>
  <c r="I87" i="9"/>
  <c r="S90" i="9"/>
  <c r="S123" i="9"/>
  <c r="R72" i="9"/>
  <c r="I89" i="9"/>
  <c r="I92" i="9" s="1"/>
  <c r="S100" i="7"/>
  <c r="R79" i="7"/>
  <c r="U52" i="7" s="1"/>
  <c r="S117" i="7"/>
  <c r="I117" i="7"/>
  <c r="S114" i="7"/>
  <c r="I114" i="7"/>
  <c r="H113" i="7" s="1"/>
  <c r="S71" i="7"/>
  <c r="I71" i="7"/>
  <c r="M59" i="7"/>
  <c r="C59" i="7"/>
  <c r="Q51" i="7"/>
  <c r="L51" i="7"/>
  <c r="I23" i="7"/>
  <c r="AK19" i="7" l="1"/>
  <c r="R113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D20" i="9"/>
  <c r="R101" i="9"/>
  <c r="R96" i="9"/>
  <c r="R94" i="9"/>
  <c r="AL20" i="9"/>
  <c r="AK20" i="7"/>
  <c r="S82" i="7"/>
  <c r="S104" i="7" s="1"/>
  <c r="S106" i="7"/>
  <c r="S113" i="7"/>
  <c r="I113" i="7"/>
  <c r="S132" i="9"/>
  <c r="H120" i="7"/>
  <c r="R120" i="7"/>
  <c r="H119" i="7"/>
  <c r="H70" i="9"/>
  <c r="H69" i="9" s="1"/>
  <c r="I127" i="9"/>
  <c r="I126" i="9"/>
  <c r="S83" i="7"/>
  <c r="R119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3" i="7"/>
  <c r="S92" i="7"/>
  <c r="R72" i="7"/>
  <c r="R70" i="7" s="1"/>
  <c r="I123" i="7"/>
  <c r="I127" i="7" s="1"/>
  <c r="I136" i="9"/>
  <c r="H135" i="9" s="1"/>
  <c r="I105" i="7"/>
  <c r="I102" i="7"/>
  <c r="I90" i="7"/>
  <c r="H72" i="7"/>
  <c r="AQ19" i="9" l="1"/>
  <c r="AP19" i="9"/>
  <c r="S95" i="7"/>
  <c r="R69" i="7"/>
  <c r="S127" i="7"/>
  <c r="S126" i="7"/>
  <c r="S105" i="7"/>
  <c r="S107" i="7" s="1"/>
  <c r="I103" i="7"/>
  <c r="I107" i="7" s="1"/>
  <c r="I126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2" i="7" s="1"/>
  <c r="R118" i="7"/>
  <c r="S118" i="7" s="1"/>
  <c r="R94" i="7"/>
  <c r="R96" i="7"/>
  <c r="H101" i="7"/>
  <c r="H118" i="7"/>
  <c r="I118" i="7" s="1"/>
  <c r="H96" i="7"/>
  <c r="I95" i="7"/>
  <c r="H94" i="7" s="1"/>
  <c r="AM19" i="7" l="1"/>
  <c r="AM20" i="7"/>
  <c r="I132" i="7"/>
  <c r="I131" i="7"/>
  <c r="AF19" i="7"/>
  <c r="AL19" i="7"/>
  <c r="AE19" i="7"/>
  <c r="AG19" i="7"/>
  <c r="AL20" i="7"/>
  <c r="AG20" i="7"/>
  <c r="S131" i="7"/>
  <c r="AF20" i="7"/>
  <c r="AE20" i="7"/>
  <c r="S129" i="7"/>
  <c r="S130" i="7"/>
  <c r="I129" i="7"/>
  <c r="I130" i="7"/>
  <c r="R122" i="7" l="1"/>
  <c r="AP20" i="7" s="1"/>
  <c r="S136" i="7"/>
  <c r="R135" i="7" s="1"/>
  <c r="H122" i="7"/>
  <c r="I136" i="7"/>
  <c r="H135" i="7" s="1"/>
  <c r="I71" i="4"/>
  <c r="AQ20" i="7" l="1"/>
  <c r="AQ19" i="7"/>
  <c r="AP19" i="7"/>
  <c r="S117" i="4"/>
  <c r="I117" i="4"/>
  <c r="S114" i="4"/>
  <c r="R113" i="4" s="1"/>
  <c r="AK20" i="4" s="1"/>
  <c r="I114" i="4"/>
  <c r="H113" i="4" s="1"/>
  <c r="AK19" i="4" s="1"/>
  <c r="S71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106" i="4" l="1"/>
  <c r="I78" i="4"/>
  <c r="H77" i="4" s="1"/>
  <c r="I87" i="4" s="1"/>
  <c r="I104" i="4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S78" i="4"/>
  <c r="R77" i="4" s="1"/>
  <c r="U77" i="4"/>
  <c r="AO20" i="4"/>
  <c r="S82" i="4"/>
  <c r="S84" i="4"/>
  <c r="H74" i="4"/>
  <c r="I88" i="4"/>
  <c r="I90" i="4" s="1"/>
  <c r="I89" i="4"/>
  <c r="S106" i="4" l="1"/>
  <c r="S104" i="4"/>
  <c r="S83" i="4"/>
  <c r="I92" i="4"/>
  <c r="S85" i="4"/>
  <c r="I103" i="4"/>
  <c r="H72" i="4"/>
  <c r="S89" i="4"/>
  <c r="S88" i="4"/>
  <c r="R74" i="4"/>
  <c r="S87" i="4"/>
  <c r="I123" i="4"/>
  <c r="I97" i="4"/>
  <c r="I102" i="4"/>
  <c r="S91" i="4" l="1"/>
  <c r="I105" i="4"/>
  <c r="I107" i="4" s="1"/>
  <c r="S92" i="4"/>
  <c r="I127" i="4"/>
  <c r="I126" i="4"/>
  <c r="S90" i="4"/>
  <c r="S102" i="4"/>
  <c r="S123" i="4"/>
  <c r="H70" i="4"/>
  <c r="H69" i="4" s="1"/>
  <c r="S97" i="4"/>
  <c r="R72" i="4"/>
  <c r="H96" i="4" l="1"/>
  <c r="P52" i="4"/>
  <c r="P53" i="4"/>
  <c r="P54" i="4"/>
  <c r="P55" i="4"/>
  <c r="H118" i="4"/>
  <c r="I118" i="4" s="1"/>
  <c r="H101" i="4"/>
  <c r="S105" i="4"/>
  <c r="S103" i="4"/>
  <c r="S127" i="4"/>
  <c r="S126" i="4"/>
  <c r="R70" i="4"/>
  <c r="R69" i="4" s="1"/>
  <c r="I95" i="4"/>
  <c r="H94" i="4" s="1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S107" i="4"/>
  <c r="R101" i="4" s="1"/>
  <c r="AD20" i="4"/>
  <c r="AD19" i="4"/>
  <c r="S95" i="4"/>
  <c r="R94" i="4" s="1"/>
  <c r="AL20" i="4" l="1"/>
  <c r="S118" i="4"/>
  <c r="AF20" i="4"/>
  <c r="AG20" i="4"/>
  <c r="AE19" i="4"/>
  <c r="I130" i="4"/>
  <c r="I129" i="4"/>
  <c r="H122" i="4" s="1"/>
  <c r="S132" i="4"/>
  <c r="AM20" i="4" l="1"/>
  <c r="AP19" i="4"/>
  <c r="AE20" i="4"/>
  <c r="I136" i="4"/>
  <c r="H135" i="4" s="1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<sst xmlns="http://schemas.openxmlformats.org/spreadsheetml/2006/main" count="1205" uniqueCount="240">
  <si>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</si>
  <si>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</si>
  <si>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</si>
  <si>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</si>
  <si>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</si>
  <si>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</si>
  <si>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</si>
  <si>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</si>
  <si>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</si>
  <si>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</si>
  <si>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</si>
  <si>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</si>
  <si>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</si>
  <si>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</si>
  <si>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</si>
  <si>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</si>
  <si>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</si>
  <si>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</si>
  <si>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</si>
  <si>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</si>
  <si>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</si>
  <si>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</si>
  <si>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</si>
  <si>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</si>
  <si>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</si>
  <si>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</si>
  <si>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</si>
  <si>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</si>
  <si>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</si>
  <si>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</si>
  <si>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</si>
  <si>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</si>
  <si>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</si>
  <si>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</si>
  <si>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</si>
  <si>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</si>
  <si>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</si>
  <si>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</si>
  <si>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</si>
  <si>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</si>
  <si>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</si>
  <si>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</si>
  <si>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</si>
  <si>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</si>
  <si>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</si>
  <si>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</si>
  <si>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</si>
  <si>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</si>
  <si>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</si>
  <si>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</si>
  <si>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</si>
  <si>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</si>
  <si>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</si>
  <si>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</si>
  <si>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</si>
  <si>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</si>
  <si>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</si>
  <si>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</si>
  <si>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</si>
  <si>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</si>
  <si>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</si>
  <si>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</si>
  <si>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</si>
  <si>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</si>
  <si>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</si>
  <si>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</si>
  <si>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</si>
  <si>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</si>
  <si>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</si>
  <si>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</si>
  <si>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</si>
  <si>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</si>
  <si>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</si>
  <si>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</si>
  <si>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</si>
  <si>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</si>
  <si>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</si>
  <si>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</si>
  <si>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</si>
  <si>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</si>
  <si>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</si>
  <si>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</si>
  <si>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</si>
  <si>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</si>
  <si>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</si>
  <si>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</si>
  <si>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</si>
  <si>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</si>
  <si>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</si>
  <si>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</si>
  <si>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</si>
  <si>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</si>
  <si>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</si>
  <si>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</si>
  <si>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</si>
  <si>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</si>
  <si>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</si>
  <si>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</si>
  <si>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</si>
  <si>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</si>
  <si>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</si>
  <si>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</si>
  <si>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</si>
  <si>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</si>
  <si>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</si>
  <si>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</si>
  <si>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</si>
  <si>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</si>
  <si>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</si>
  <si>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</si>
  <si>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</si>
  <si>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</si>
  <si>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</si>
  <si>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</si>
  <si>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</si>
  <si>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</si>
  <si>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</si>
  <si>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</si>
  <si>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</si>
  <si>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</si>
  <si>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</si>
  <si>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</si>
  <si>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</si>
  <si>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</si>
  <si>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</si>
  <si>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</si>
  <si>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</si>
  <si>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</si>
  <si>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</si>
  <si>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</si>
  <si>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</si>
  <si>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</si>
  <si>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</si>
  <si>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</si>
  <si>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</si>
  <si>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</si>
  <si>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</si>
  <si>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</si>
  <si>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</si>
  <si>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</si>
  <si>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</si>
  <si>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</si>
  <si>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</si>
  <si>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</si>
  <si>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</si>
  <si>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</si>
  <si>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</si>
  <si>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</si>
  <si>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</si>
  <si>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</si>
  <si>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</si>
  <si>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</si>
  <si>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</si>
  <si>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</si>
  <si>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</si>
  <si>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</si>
  <si>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</si>
  <si>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</si>
  <si>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</si>
  <si>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</si>
  <si>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</si>
  <si>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</si>
  <si>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</si>
  <si>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</si>
  <si>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</si>
  <si>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</si>
  <si>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</si>
  <si>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</si>
  <si>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</si>
  <si>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</si>
  <si>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</si>
  <si>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</si>
  <si>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</si>
  <si>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</si>
  <si>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</si>
  <si>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</si>
  <si>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</si>
  <si>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</si>
  <si>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</si>
  <si>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</si>
  <si>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</si>
  <si>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</si>
  <si>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</si>
  <si>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</si>
  <si>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</si>
  <si>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G-I</t>
  </si>
  <si>
    <t>Non-Reinforced - Section H-I</t>
  </si>
  <si>
    <t>E-F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</si>
  <si>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</si>
  <si>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</si>
  <si>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</si>
  <si>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</si>
  <si>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</si>
  <si>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</si>
  <si>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</si>
  <si>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</si>
  <si>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</si>
  <si>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</si>
  <si>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</si>
  <si>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</si>
  <si>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</si>
  <si>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</si>
  <si>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</si>
  <si>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</si>
  <si>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</si>
  <si>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</si>
  <si>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</si>
  <si>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</si>
  <si>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</si>
  <si>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</si>
  <si>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</si>
  <si>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</si>
  <si>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</si>
  <si>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</si>
  <si>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</si>
  <si>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</si>
  <si>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</si>
  <si>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</si>
  <si>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</si>
  <si>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</si>
  <si>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</si>
  <si>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</si>
  <si>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</si>
  <si>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</si>
  <si>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</si>
  <si>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</si>
  <si>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</si>
  <si>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</si>
  <si>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</si>
  <si>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</si>
  <si>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</si>
  <si>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</si>
  <si>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</si>
  <si>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</si>
  <si>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</si>
  <si>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</si>
  <si>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</si>
  <si>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</si>
  <si>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West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</si>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</sst>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16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3" fillId="3" borderId="2" xfId="3" applyNumberFormat="1" applyBorder="1"/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5" fillId="0" borderId="0" xfId="0" applyFont="1" applyBorder="1"/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18" fillId="0" borderId="0" xfId="11" applyBorder="1" applyAlignment="1">
      <alignment horizontal="left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0" xfId="0" applyBorder="1" applyAlignment="1">
      <alignment horizontal="left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6" fillId="5" borderId="20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100220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107429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S138"/>
  <sheetViews>
    <sheetView topLeftCell="X1" zoomScale="80" zoomScaleNormal="80" zoomScalePageLayoutView="60" workbookViewId="0">
      <selection activeCell="Y18" sqref="Y18:AS21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30" t="s">
        <v>233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2:45" ht="19.5">
      <c r="B3" s="130" t="s">
        <v>232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81"/>
      <c r="W3" s="105"/>
    </row>
    <row r="4" spans="2:45" ht="20.25" thickBot="1">
      <c r="B4" s="130" t="s">
        <v>221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25" thickBot="1">
      <c r="C5" s="134" t="s">
        <v>213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237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147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>
        <v>96195.5</v>
      </c>
      <c r="H8" s="1"/>
      <c r="I8" s="1"/>
      <c r="J8" s="3"/>
      <c r="K8" s="1"/>
      <c r="L8" s="156" t="s">
        <v>142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215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>
        <v>209</v>
      </c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>
        <v>212</v>
      </c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229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75" thickBot="1">
      <c r="C11" s="2"/>
      <c r="D11" s="1" t="s">
        <v>13</v>
      </c>
      <c r="E11" s="1"/>
      <c r="F11" s="1"/>
      <c r="G11" s="84" t="s">
        <v>34</v>
      </c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230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216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2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88" t="s">
        <v>77</v>
      </c>
      <c r="AL12" s="184" t="s">
        <v>77</v>
      </c>
      <c r="AM12" s="185"/>
      <c r="AN12" s="88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217</v>
      </c>
      <c r="AP13" s="141" t="s">
        <v>89</v>
      </c>
      <c r="AQ13" s="129" t="s">
        <v>90</v>
      </c>
      <c r="AR13" s="129" t="s">
        <v>236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218</v>
      </c>
      <c r="AI14" s="139" t="s">
        <v>219</v>
      </c>
      <c r="AJ14" s="129" t="s">
        <v>220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 ht="15" customHeight="1">
      <c r="C15" s="2"/>
      <c r="D15" s="1" t="s">
        <v>18</v>
      </c>
      <c r="E15" s="1"/>
      <c r="F15" s="1"/>
      <c r="G15" s="70">
        <v>10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 ht="15" customHeight="1">
      <c r="C16" s="2"/>
      <c r="D16" s="1" t="s">
        <v>19</v>
      </c>
      <c r="E16" s="1"/>
      <c r="F16" s="1"/>
      <c r="G16" s="70">
        <v>12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75" thickBot="1">
      <c r="C17" s="2"/>
      <c r="D17" s="1" t="s">
        <v>20</v>
      </c>
      <c r="E17" s="1"/>
      <c r="F17" s="1"/>
      <c r="G17" s="70">
        <v>12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91" t="s">
        <v>93</v>
      </c>
      <c r="AB17" s="9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75" thickTop="1">
      <c r="C18" s="2"/>
      <c r="D18" s="1" t="s">
        <v>21</v>
      </c>
      <c r="E18" s="1"/>
      <c r="F18" s="1"/>
      <c r="G18" s="70">
        <v>10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 t="s">
        <v>24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>
        <f>H61</f>
        <v>96195.5</v>
      </c>
      <c r="Z19" s="101" t="str">
        <f>H62</f>
        <v>West</v>
      </c>
      <c r="AA19" s="101" t="str">
        <f>H64</f>
        <v>--</v>
      </c>
      <c r="AB19" s="101" t="str">
        <f>H65</f>
        <v>--</v>
      </c>
      <c r="AC19" s="102">
        <f>H67</f>
        <v>10</v>
      </c>
      <c r="AD19" s="114">
        <f>H69</f>
        <v>70</v>
      </c>
      <c r="AE19" s="109">
        <f>H94</f>
        <v>80</v>
      </c>
      <c r="AF19" s="109">
        <f>H96</f>
        <v>53.4</v>
      </c>
      <c r="AG19" s="109">
        <f>H101</f>
        <v>102.8</v>
      </c>
      <c r="AH19" s="102" t="str">
        <f>H109</f>
        <v>BR-201</v>
      </c>
      <c r="AI19" s="102" t="str">
        <f>H110</f>
        <v>Fixed</v>
      </c>
      <c r="AJ19" s="102" t="str">
        <f>H111</f>
        <v>PCC</v>
      </c>
      <c r="AK19" s="115">
        <f>H113</f>
        <v>56</v>
      </c>
      <c r="AL19" s="103">
        <f>H118</f>
        <v>96031</v>
      </c>
      <c r="AM19" s="116">
        <f>I118</f>
        <v>0</v>
      </c>
      <c r="AN19" s="109">
        <f>H119</f>
        <v>1.6</v>
      </c>
      <c r="AO19" s="109">
        <f>H120</f>
        <v>0.2</v>
      </c>
      <c r="AP19" s="109">
        <f>H122</f>
        <v>251.4</v>
      </c>
      <c r="AQ19" s="109">
        <f>H135</f>
        <v>277.90000000000003</v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96195.5</v>
      </c>
      <c r="Z20" s="101" t="str">
        <f>R62</f>
        <v>East</v>
      </c>
      <c r="AA20" s="101" t="str">
        <f>R64</f>
        <v>--</v>
      </c>
      <c r="AB20" s="101" t="str">
        <f>R65</f>
        <v>--</v>
      </c>
      <c r="AC20" s="102">
        <f>R67</f>
        <v>10</v>
      </c>
      <c r="AD20" s="114">
        <f>R69</f>
        <v>70</v>
      </c>
      <c r="AE20" s="109">
        <f>R94</f>
        <v>80</v>
      </c>
      <c r="AF20" s="109">
        <f>R96</f>
        <v>53.4</v>
      </c>
      <c r="AG20" s="109">
        <f>R101</f>
        <v>103.39999999999999</v>
      </c>
      <c r="AH20" s="102" t="str">
        <f>R109</f>
        <v>BR-201</v>
      </c>
      <c r="AI20" s="102" t="str">
        <f>R110</f>
        <v>Fixed</v>
      </c>
      <c r="AJ20" s="102" t="str">
        <f>R111</f>
        <v>PCC</v>
      </c>
      <c r="AK20" s="115">
        <f>R113</f>
        <v>56</v>
      </c>
      <c r="AL20" s="103">
        <f>R118</f>
        <v>96360</v>
      </c>
      <c r="AM20" s="116">
        <f>S118</f>
        <v>0</v>
      </c>
      <c r="AN20" s="109">
        <f>R119</f>
        <v>1.6</v>
      </c>
      <c r="AO20" s="109">
        <f>R120</f>
        <v>0.2</v>
      </c>
      <c r="AP20" s="109">
        <f>R122</f>
        <v>252.1</v>
      </c>
      <c r="AQ20" s="109">
        <f>R135</f>
        <v>278.5</v>
      </c>
      <c r="AR20" s="125"/>
      <c r="AS20" s="104"/>
    </row>
    <row r="21" spans="3:45">
      <c r="C21" s="2"/>
      <c r="D21" s="1" t="s">
        <v>30</v>
      </c>
      <c r="E21" s="1"/>
      <c r="F21" s="1"/>
      <c r="G21" s="84" t="s">
        <v>238</v>
      </c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96091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44</v>
      </c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0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226</v>
      </c>
      <c r="E25" s="1"/>
      <c r="F25" s="1"/>
      <c r="G25" s="84" t="s">
        <v>225</v>
      </c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96085.5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96085.5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10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12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12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10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24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239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96300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44</v>
      </c>
      <c r="H45" s="1" t="s">
        <v>12</v>
      </c>
      <c r="I45" s="42" t="str">
        <f>IF(G45=SUM(G37:G40),"","Does not match road width")</f>
        <v/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0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225</v>
      </c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96305.5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>
        <v>96305.5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43" t="s">
        <v>53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65" t="str">
        <f>G21&amp;" End"</f>
        <v>West End</v>
      </c>
      <c r="M51" s="166"/>
      <c r="N51" s="166"/>
      <c r="O51" s="166"/>
      <c r="P51" s="167"/>
      <c r="Q51" s="169" t="str">
        <f>G43&amp;" End"</f>
        <v>East End</v>
      </c>
      <c r="R51" s="166"/>
      <c r="S51" s="166"/>
      <c r="T51" s="166"/>
      <c r="U51" s="170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68" t="s">
        <v>55</v>
      </c>
      <c r="N52" s="168"/>
      <c r="O52" s="168"/>
      <c r="P52" s="120">
        <f>IF(ISNUMBER(H69),H70,"--")</f>
        <v>96021</v>
      </c>
      <c r="Q52" s="11" t="s">
        <v>56</v>
      </c>
      <c r="R52" s="168" t="s">
        <v>57</v>
      </c>
      <c r="S52" s="168"/>
      <c r="T52" s="168"/>
      <c r="U52" s="12">
        <f>IF(R61="","--",R79)</f>
        <v>96300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64" t="s">
        <v>59</v>
      </c>
      <c r="N53" s="164"/>
      <c r="O53" s="164"/>
      <c r="P53" s="120">
        <f>IF(ISNUMBER(H69),IF(G19="HMA","No EF Joint for HMA",H72),"--")</f>
        <v>96031</v>
      </c>
      <c r="Q53" s="11" t="s">
        <v>60</v>
      </c>
      <c r="R53" s="146" t="s">
        <v>61</v>
      </c>
      <c r="S53" s="146"/>
      <c r="T53" s="146"/>
      <c r="U53" s="12">
        <f>IF(ISNUMBER(R69),R77,"--")</f>
        <v>96320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46" t="s">
        <v>63</v>
      </c>
      <c r="N54" s="146"/>
      <c r="O54" s="146"/>
      <c r="P54" s="120">
        <f>IF(ISNUMBER(H69),H74,"--")</f>
        <v>96051</v>
      </c>
      <c r="Q54" s="11" t="s">
        <v>64</v>
      </c>
      <c r="R54" s="146" t="s">
        <v>63</v>
      </c>
      <c r="S54" s="146"/>
      <c r="T54" s="146"/>
      <c r="U54" s="12">
        <f>IF(ISNUMBER(R69),R74,"--")</f>
        <v>96340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46" t="s">
        <v>61</v>
      </c>
      <c r="N55" s="146"/>
      <c r="O55" s="146"/>
      <c r="P55" s="120">
        <f>IF(ISNUMBER(H69),H77,"--")</f>
        <v>96071</v>
      </c>
      <c r="Q55" s="11" t="s">
        <v>66</v>
      </c>
      <c r="R55" s="164" t="s">
        <v>59</v>
      </c>
      <c r="S55" s="164"/>
      <c r="T55" s="164"/>
      <c r="U55" s="12">
        <f>IF(ISNUMBER(R69),IF(G41="HMA","No EF Joint for HMA",R72),"--")</f>
        <v>96360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60" t="s">
        <v>68</v>
      </c>
      <c r="N56" s="160"/>
      <c r="O56" s="160"/>
      <c r="P56" s="121">
        <f>IF(H61="","--",H79)</f>
        <v>96091</v>
      </c>
      <c r="Q56" s="19" t="s">
        <v>69</v>
      </c>
      <c r="R56" s="160" t="s">
        <v>70</v>
      </c>
      <c r="S56" s="160"/>
      <c r="T56" s="160"/>
      <c r="U56" s="20">
        <f>IF(ISNUMBER(R69),R70,"--")</f>
        <v>96370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5.75" thickBot="1">
      <c r="C58" s="161" t="s">
        <v>214</v>
      </c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3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96195.5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96195.5</v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>West</v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>East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--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>--</v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>
        <f>IF(H62="","",IF(H109="BR-201",10,IF(H109="BR-203",12,"Standard?")))</f>
        <v>10</v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IF(R62="","",IF(R109="BR-201",10,IF(R109="BR-203",12,"Standard?")))</f>
        <v>10</v>
      </c>
      <c r="S67" s="1" t="s">
        <v>228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70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70</v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96021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96370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96031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96360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96051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96340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96071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96320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96091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96300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96091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96300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96091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96300</v>
      </c>
      <c r="T81" s="1"/>
      <c r="U81" s="3"/>
    </row>
    <row r="82" spans="3:21">
      <c r="C82" s="2"/>
      <c r="D82" s="1"/>
      <c r="E82" s="8" t="s">
        <v>203</v>
      </c>
      <c r="F82" s="1"/>
      <c r="G82" s="1"/>
      <c r="H82" s="1"/>
      <c r="I82" s="70"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5.5</v>
      </c>
      <c r="T82" s="1" t="s">
        <v>205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5.5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</row>
    <row r="84" spans="3:21">
      <c r="C84" s="2"/>
      <c r="D84" s="1"/>
      <c r="E84" s="8" t="s">
        <v>204</v>
      </c>
      <c r="F84" s="1"/>
      <c r="G84" s="1"/>
      <c r="H84" s="1"/>
      <c r="I84" s="70"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5.5</v>
      </c>
      <c r="T84" s="1" t="s">
        <v>205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5.5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223</v>
      </c>
      <c r="F91" s="1"/>
      <c r="G91" s="1"/>
      <c r="H91" s="1"/>
      <c r="I91" s="24">
        <f>I87-I82-I83</f>
        <v>14.5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14.5</v>
      </c>
      <c r="T91" s="1" t="s">
        <v>12</v>
      </c>
      <c r="U91" s="3"/>
    </row>
    <row r="92" spans="3:21">
      <c r="C92" s="2"/>
      <c r="D92" s="1"/>
      <c r="E92" s="8" t="s">
        <v>224</v>
      </c>
      <c r="F92" s="1"/>
      <c r="G92" s="1"/>
      <c r="H92" s="1"/>
      <c r="I92" s="24">
        <f>I89-I84-I85</f>
        <v>14.5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14.5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>
        <f>IF(ISNUMBER(H69),ROUNDUP(I95/9,1),H69)</f>
        <v>80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80</v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(H74-H70)*(G16+G17)</f>
        <v>720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720</v>
      </c>
      <c r="T95" s="1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>
        <f>IF(ISNUMBER(H69),ROUNDUP(I97/9,1),H69)</f>
        <v>53.4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IF(ISNUMBER(R69),ROUNDUP(S97/9,1),R69)</f>
        <v>53.4</v>
      </c>
      <c r="S96" s="32" t="s">
        <v>97</v>
      </c>
      <c r="T96" s="1"/>
      <c r="U96" s="3"/>
    </row>
    <row r="97" spans="3:21">
      <c r="C97" s="2"/>
      <c r="D97" s="1"/>
      <c r="E97" s="1"/>
      <c r="F97" s="1"/>
      <c r="G97" s="1"/>
      <c r="H97" s="1"/>
      <c r="I97" s="31">
        <f>(H77-H74)*(G16+G17)</f>
        <v>480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480</v>
      </c>
      <c r="T97" s="1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12" t="s">
        <v>121</v>
      </c>
      <c r="E101" s="1"/>
      <c r="F101" s="1"/>
      <c r="G101" s="1"/>
      <c r="H101" s="36">
        <f>IF(ISNUMBER(H69),ROUNDUP(I107/9,1),H69)</f>
        <v>102.8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103.39999999999999</v>
      </c>
      <c r="S101" s="1" t="s">
        <v>97</v>
      </c>
      <c r="T101" s="1"/>
      <c r="U101" s="3"/>
    </row>
    <row r="102" spans="3:21">
      <c r="C102" s="2"/>
      <c r="D102" s="1"/>
      <c r="E102" s="1" t="s">
        <v>122</v>
      </c>
      <c r="F102" s="1"/>
      <c r="G102" s="1"/>
      <c r="H102" s="1"/>
      <c r="I102" s="31">
        <f>G23*((I87+I89)/2)</f>
        <v>880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880</v>
      </c>
      <c r="T102" s="1" t="s">
        <v>119</v>
      </c>
      <c r="U102" s="3"/>
    </row>
    <row r="103" spans="3:21">
      <c r="C103" s="2"/>
      <c r="D103" s="1"/>
      <c r="E103" s="1" t="s">
        <v>156</v>
      </c>
      <c r="F103" s="1"/>
      <c r="G103" s="1"/>
      <c r="H103" s="1"/>
      <c r="I103" s="31">
        <f>((7.5+2+9)/12)*I91</f>
        <v>22.354166666666668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22.354166666666668</v>
      </c>
      <c r="T103" s="1" t="s">
        <v>119</v>
      </c>
      <c r="U103" s="3"/>
    </row>
    <row r="104" spans="3:21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2.5205714285714285</v>
      </c>
      <c r="T104" s="1" t="s">
        <v>119</v>
      </c>
      <c r="U104" s="3"/>
    </row>
    <row r="105" spans="3:21">
      <c r="C105" s="2"/>
      <c r="D105" s="1"/>
      <c r="E105" s="1" t="s">
        <v>157</v>
      </c>
      <c r="F105" s="1"/>
      <c r="G105" s="1"/>
      <c r="H105" s="1"/>
      <c r="I105" s="31">
        <f>((7.5+2+9)/12)*I92</f>
        <v>22.354166666666668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22.354166666666668</v>
      </c>
      <c r="T105" s="1" t="s">
        <v>119</v>
      </c>
      <c r="U105" s="3"/>
    </row>
    <row r="106" spans="3:21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2.5205714285714285</v>
      </c>
      <c r="T106" s="1" t="s">
        <v>119</v>
      </c>
      <c r="U106" s="3"/>
    </row>
    <row r="107" spans="3:21">
      <c r="C107" s="2"/>
      <c r="D107" s="1"/>
      <c r="E107" s="1" t="s">
        <v>123</v>
      </c>
      <c r="F107" s="1"/>
      <c r="G107" s="1"/>
      <c r="H107" s="1"/>
      <c r="I107" s="31">
        <f>SUM(I102:I106)</f>
        <v>924.70833333333326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929.74947619047612</v>
      </c>
      <c r="T107" s="1" t="s">
        <v>119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>BR-201</v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>BR-201</v>
      </c>
      <c r="S109" s="1"/>
      <c r="T109" s="1"/>
      <c r="U109" s="3"/>
    </row>
    <row r="110" spans="3:21">
      <c r="C110" s="2"/>
      <c r="D110" s="112" t="s">
        <v>211</v>
      </c>
      <c r="E110" s="1"/>
      <c r="F110" s="1"/>
      <c r="G110" s="1"/>
      <c r="H110" s="78" t="str">
        <f>IF(H62="","",G11)</f>
        <v>Fixed</v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>Fixed</v>
      </c>
      <c r="S110" s="1"/>
      <c r="T110" s="1"/>
      <c r="U110" s="3"/>
    </row>
    <row r="111" spans="3:21">
      <c r="C111" s="2"/>
      <c r="D111" s="112" t="s">
        <v>220</v>
      </c>
      <c r="E111" s="1"/>
      <c r="F111" s="1"/>
      <c r="G111" s="1"/>
      <c r="H111" s="78" t="str">
        <f>IF(H62="","",G19)</f>
        <v>PCC</v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>
        <f>IF(H62="","",IF(G19="","Adj. Pav't",IF(OR(G19="PCC",G19="Composite"),I114+I117,"--")))</f>
        <v>56</v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>
        <f>IF(R62="","",IF(G41="","Adj. Pav't",IF(OR(G41="PCC",G41="Composite"),S114+S117,"--")))</f>
        <v>56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44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44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>
        <f>IF(ISNUMBER(H69),IF(H113="--","--",H72),H69)</f>
        <v>96031</v>
      </c>
      <c r="I118" s="35">
        <f>IF(ISNUMBER(H118),G29,H118)</f>
        <v>0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>
        <f>IF(ISNUMBER(R69),IF(R113="--","--",R72),R69)</f>
        <v>96360</v>
      </c>
      <c r="S118" s="35">
        <f>IF(ISNUMBER(R118),G51,R118)</f>
        <v>0</v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>
        <f>IF(ISNUMBER(H113),ROUNDUP((H113*((12/12)*(10/12)-PI()*(2/12)^2))/27,1),H113)</f>
        <v>1.6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>
        <f>IF(ISNUMBER(R113),ROUNDUP((R113*((12/12)*(10/12)-PI()*(2/12)^2))/27,1),R113)</f>
        <v>1.6</v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>
        <f>IF(ISNUMBER(H113),ROUNDUP((I117*(10/12)*(6/12)/27),1),H113)</f>
        <v>0.2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>
        <f>IF(ISNUMBER(R113),ROUNDUP((S117*(10/12)*(6/12)/27),1),R113)</f>
        <v>0.2</v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>
        <f>IF(ISNUMBER(H69),ROUNDUP(((I124+I125)/2*I129+(I125+I126)/2*I130+(I126+I127)/2*I131+(I127+I128)/2*I132)*140/2000,1),H69)</f>
        <v>251.4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>
        <f>IF(ISNUMBER(R69),ROUNDUP(((S124+S125)/2*S129+(S125+S126)/2*S130+(S126+S127)/2*S131+(S127+S128)/2*S132)*140/2000,1),R69)</f>
        <v>252.1</v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59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1.3389830508474576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1.6779661016949152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280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280</v>
      </c>
      <c r="T129" s="1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560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560</v>
      </c>
      <c r="T130" s="1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560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560</v>
      </c>
      <c r="T131" s="1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984.875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989.91614285714286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277.90000000000003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278.5</v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2500.875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2505.9161428571429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  <mergeCell ref="AH11:AJ13"/>
    <mergeCell ref="AK11:AO11"/>
    <mergeCell ref="AP11:AP12"/>
    <mergeCell ref="AQ11:AQ12"/>
    <mergeCell ref="AL12:AM12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</mergeCells>
  <dataValidations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  <ignoredError sqref="I105 S105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S136"/>
  <sheetViews>
    <sheetView zoomScale="80" zoomScaleNormal="80" zoomScalePageLayoutView="50" workbookViewId="0"/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30" t="s">
        <v>233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81"/>
      <c r="W2" s="105"/>
    </row>
    <row r="3" spans="2:45" ht="19.5">
      <c r="B3" s="130" t="s">
        <v>234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22"/>
      <c r="W3" s="105"/>
    </row>
    <row r="4" spans="2:45" ht="20.25" thickBot="1">
      <c r="B4" s="130" t="s">
        <v>221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25" thickBot="1">
      <c r="C5" s="134" t="s">
        <v>213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237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147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156" t="s">
        <v>142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215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229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7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230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216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119" t="s">
        <v>77</v>
      </c>
      <c r="AL12" s="184" t="s">
        <v>77</v>
      </c>
      <c r="AM12" s="185"/>
      <c r="AN12" s="119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217</v>
      </c>
      <c r="AP13" s="141" t="s">
        <v>89</v>
      </c>
      <c r="AQ13" s="129" t="s">
        <v>90</v>
      </c>
      <c r="AR13" s="129" t="s">
        <v>236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218</v>
      </c>
      <c r="AI14" s="139" t="s">
        <v>219</v>
      </c>
      <c r="AJ14" s="129" t="s">
        <v>220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>
      <c r="C15" s="2"/>
      <c r="D15" s="8" t="s">
        <v>199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>
      <c r="C16" s="2"/>
      <c r="D16" s="8" t="s">
        <v>193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75" thickBot="1">
      <c r="C17" s="2"/>
      <c r="D17" s="8" t="s">
        <v>195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118" t="s">
        <v>93</v>
      </c>
      <c r="AB17" s="11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75" thickTop="1">
      <c r="C18" s="2"/>
      <c r="D18" s="8" t="s">
        <v>196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>
      <c r="C23" s="2"/>
      <c r="D23" s="1" t="s">
        <v>197</v>
      </c>
      <c r="E23" s="1"/>
      <c r="F23" s="1"/>
      <c r="G23" s="70"/>
      <c r="H23" s="1" t="s">
        <v>12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ht="15" customHeight="1">
      <c r="C24" s="2"/>
      <c r="D24" s="1" t="s">
        <v>198</v>
      </c>
      <c r="E24" s="1"/>
      <c r="F24" s="1"/>
      <c r="G24" s="70"/>
      <c r="H24" s="1" t="s">
        <v>12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ht="15" customHeight="1">
      <c r="C25" s="2"/>
      <c r="D25" s="1" t="s">
        <v>40</v>
      </c>
      <c r="E25" s="1"/>
      <c r="F25" s="1"/>
      <c r="G25" s="70"/>
      <c r="H25" s="1" t="s">
        <v>41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42</v>
      </c>
      <c r="E26" s="1"/>
      <c r="F26" s="1"/>
      <c r="G26" s="84"/>
      <c r="H26" s="5" t="s">
        <v>227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44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/>
      <c r="D28" s="1" t="s">
        <v>46</v>
      </c>
      <c r="E28" s="1"/>
      <c r="F28" s="1"/>
      <c r="G28" s="82"/>
      <c r="H28" s="5" t="s">
        <v>45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47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169</v>
      </c>
      <c r="E30" s="1"/>
      <c r="F30" s="1"/>
      <c r="G30" s="70"/>
      <c r="H30" s="44" t="s">
        <v>170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171</v>
      </c>
      <c r="E31" s="1"/>
      <c r="F31" s="1"/>
      <c r="G31" s="70"/>
      <c r="H31" s="44" t="s">
        <v>170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120</v>
      </c>
      <c r="E32" s="1"/>
      <c r="F32" s="1"/>
      <c r="G32" s="70"/>
      <c r="H32" s="44" t="s">
        <v>170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121</v>
      </c>
      <c r="E33" s="1"/>
      <c r="F33" s="1"/>
      <c r="G33" s="70"/>
      <c r="H33" s="44" t="s">
        <v>170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48</v>
      </c>
      <c r="E34" s="1"/>
      <c r="F34" s="1"/>
      <c r="G34" s="84"/>
      <c r="H34" s="5" t="s">
        <v>43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200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194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201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202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197</v>
      </c>
      <c r="E45" s="1"/>
      <c r="F45" s="1"/>
      <c r="G45" s="70"/>
      <c r="H45" s="1" t="s">
        <v>12</v>
      </c>
      <c r="I45" s="1"/>
      <c r="J45" s="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198</v>
      </c>
      <c r="E46" s="1"/>
      <c r="F46" s="1"/>
      <c r="G46" s="70"/>
      <c r="H46" s="1" t="s">
        <v>12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40</v>
      </c>
      <c r="E47" s="1"/>
      <c r="F47" s="1"/>
      <c r="G47" s="70"/>
      <c r="H47" s="1" t="s">
        <v>41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42</v>
      </c>
      <c r="E48" s="1"/>
      <c r="F48" s="1"/>
      <c r="G48" s="84"/>
      <c r="H48" s="5" t="s">
        <v>227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44</v>
      </c>
      <c r="E49" s="1"/>
      <c r="F49" s="1"/>
      <c r="G49" s="82"/>
      <c r="H49" s="5" t="s">
        <v>45</v>
      </c>
      <c r="I49" s="45"/>
      <c r="J49" s="46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46</v>
      </c>
      <c r="E50" s="1"/>
      <c r="F50" s="1"/>
      <c r="G50" s="82"/>
      <c r="H50" s="5" t="s">
        <v>45</v>
      </c>
      <c r="I50" s="1"/>
      <c r="J50" s="3"/>
      <c r="K50" s="1"/>
      <c r="L50" s="143" t="s">
        <v>172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 t="s">
        <v>47</v>
      </c>
      <c r="D51" s="1"/>
      <c r="E51" s="1"/>
      <c r="F51" s="1"/>
      <c r="G51" s="1"/>
      <c r="H51" s="1"/>
      <c r="I51" s="1"/>
      <c r="J51" s="3"/>
      <c r="K51" s="1"/>
      <c r="L51" s="57" t="str">
        <f>G21&amp;" End"</f>
        <v xml:space="preserve"> End</v>
      </c>
      <c r="M51" s="58"/>
      <c r="N51" s="58"/>
      <c r="O51" s="58"/>
      <c r="P51" s="59"/>
      <c r="Q51" s="60" t="str">
        <f>G43&amp;" End"</f>
        <v xml:space="preserve"> End</v>
      </c>
      <c r="R51" s="58"/>
      <c r="S51" s="58"/>
      <c r="T51" s="58"/>
      <c r="U51" s="61"/>
    </row>
    <row r="52" spans="3:21">
      <c r="C52" s="2"/>
      <c r="D52" s="1" t="s">
        <v>191</v>
      </c>
      <c r="E52" s="1"/>
      <c r="F52" s="1"/>
      <c r="G52" s="70"/>
      <c r="H52" s="44" t="s">
        <v>170</v>
      </c>
      <c r="I52" s="1"/>
      <c r="J52" s="3"/>
      <c r="K52" s="1"/>
      <c r="L52" s="47" t="s">
        <v>173</v>
      </c>
      <c r="M52" s="80" t="s">
        <v>174</v>
      </c>
      <c r="N52" s="62"/>
      <c r="O52" s="62"/>
      <c r="P52" s="48" t="s">
        <v>148</v>
      </c>
      <c r="Q52" s="49" t="s">
        <v>173</v>
      </c>
      <c r="R52" s="80" t="s">
        <v>174</v>
      </c>
      <c r="S52" s="62"/>
      <c r="T52" s="62"/>
      <c r="U52" s="50" t="s">
        <v>148</v>
      </c>
    </row>
    <row r="53" spans="3:21">
      <c r="C53" s="2"/>
      <c r="D53" s="1" t="s">
        <v>192</v>
      </c>
      <c r="E53" s="1"/>
      <c r="F53" s="1"/>
      <c r="G53" s="70"/>
      <c r="H53" s="44" t="s">
        <v>170</v>
      </c>
      <c r="I53" s="1"/>
      <c r="J53" s="3"/>
      <c r="K53" s="1"/>
      <c r="L53" s="10" t="s">
        <v>175</v>
      </c>
      <c r="M53" s="76" t="s">
        <v>176</v>
      </c>
      <c r="N53" s="76"/>
      <c r="O53" s="55"/>
      <c r="P53" s="51"/>
      <c r="Q53" s="11" t="s">
        <v>177</v>
      </c>
      <c r="R53" s="76" t="s">
        <v>178</v>
      </c>
      <c r="S53" s="76"/>
      <c r="T53" s="55"/>
      <c r="U53" s="52"/>
    </row>
    <row r="54" spans="3:21">
      <c r="C54" s="2"/>
      <c r="D54" s="1" t="s">
        <v>120</v>
      </c>
      <c r="E54" s="1"/>
      <c r="F54" s="1"/>
      <c r="G54" s="70"/>
      <c r="H54" s="44" t="s">
        <v>170</v>
      </c>
      <c r="I54" s="1"/>
      <c r="J54" s="3"/>
      <c r="K54" s="1"/>
      <c r="L54" s="10" t="s">
        <v>179</v>
      </c>
      <c r="M54" s="76" t="s">
        <v>180</v>
      </c>
      <c r="N54" s="76"/>
      <c r="O54" s="55"/>
      <c r="P54" s="51"/>
      <c r="Q54" s="11" t="s">
        <v>181</v>
      </c>
      <c r="R54" s="76" t="s">
        <v>182</v>
      </c>
      <c r="S54" s="76"/>
      <c r="T54" s="55"/>
      <c r="U54" s="52"/>
    </row>
    <row r="55" spans="3:21">
      <c r="C55" s="2"/>
      <c r="D55" s="1" t="s">
        <v>121</v>
      </c>
      <c r="E55" s="1"/>
      <c r="F55" s="1"/>
      <c r="G55" s="70"/>
      <c r="H55" s="44" t="s">
        <v>170</v>
      </c>
      <c r="I55" s="1"/>
      <c r="J55" s="3"/>
      <c r="K55" s="1"/>
      <c r="L55" s="10" t="s">
        <v>183</v>
      </c>
      <c r="M55" s="76" t="s">
        <v>184</v>
      </c>
      <c r="N55" s="76"/>
      <c r="O55" s="55"/>
      <c r="P55" s="51"/>
      <c r="Q55" s="11" t="s">
        <v>185</v>
      </c>
      <c r="R55" s="76" t="s">
        <v>186</v>
      </c>
      <c r="S55" s="76"/>
      <c r="T55" s="55"/>
      <c r="U55" s="52"/>
    </row>
    <row r="56" spans="3:21" ht="15.75" thickBot="1">
      <c r="C56" s="14"/>
      <c r="D56" s="15" t="s">
        <v>48</v>
      </c>
      <c r="E56" s="15"/>
      <c r="F56" s="15"/>
      <c r="G56" s="75"/>
      <c r="H56" s="16" t="s">
        <v>43</v>
      </c>
      <c r="I56" s="15"/>
      <c r="J56" s="17"/>
      <c r="K56" s="15"/>
      <c r="L56" s="18" t="s">
        <v>187</v>
      </c>
      <c r="M56" s="63" t="s">
        <v>188</v>
      </c>
      <c r="N56" s="63"/>
      <c r="O56" s="64"/>
      <c r="P56" s="53"/>
      <c r="Q56" s="19" t="s">
        <v>189</v>
      </c>
      <c r="R56" s="63" t="s">
        <v>190</v>
      </c>
      <c r="S56" s="63"/>
      <c r="T56" s="64"/>
      <c r="U56" s="54"/>
    </row>
    <row r="57" spans="3:21" ht="15.75" thickBot="1">
      <c r="C57" s="1"/>
      <c r="D57" s="1"/>
      <c r="E57" s="1"/>
      <c r="F57" s="1"/>
      <c r="G57" s="5"/>
      <c r="H57" s="5"/>
      <c r="I57" s="1"/>
      <c r="J57" s="1"/>
    </row>
    <row r="58" spans="3:21" ht="20.25" thickBot="1">
      <c r="C58" s="134" t="s">
        <v>214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6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IF(H62="","",IF(G25=0,"--",IF(OR(G26="Left", G26="Right"),G26,"???")))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IF(R62="","",IF(G47=0,"--",IF(OR(G48="Left",G48="Right"),G48,"???")))</f>
        <v/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228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3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3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P53</f>
        <v>0</v>
      </c>
      <c r="J71" s="66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66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0</v>
      </c>
      <c r="I72" s="1"/>
      <c r="J72" s="66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66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f>P54</f>
        <v>0</v>
      </c>
      <c r="J73" s="66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66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0</v>
      </c>
      <c r="I74" s="1"/>
      <c r="J74" s="66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66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f>P55</f>
        <v>0</v>
      </c>
      <c r="J75" s="66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66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0</v>
      </c>
      <c r="I77" s="25"/>
      <c r="J77" s="66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66"/>
      <c r="U77" s="3"/>
    </row>
    <row r="78" spans="3:21">
      <c r="C78" s="2"/>
      <c r="D78" s="1"/>
      <c r="E78" s="1" t="s">
        <v>104</v>
      </c>
      <c r="F78" s="1"/>
      <c r="G78" s="1"/>
      <c r="H78" s="1"/>
      <c r="I78" s="24">
        <f>P56</f>
        <v>0</v>
      </c>
      <c r="J78" s="66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IF(G47=0,20,MAX(R79+20,S80+15,S81+15)-R79)</f>
        <v>20</v>
      </c>
      <c r="T78" s="66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66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66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0</v>
      </c>
      <c r="J80" s="67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0</v>
      </c>
      <c r="T80" s="67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0</v>
      </c>
      <c r="J81" s="66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0</v>
      </c>
      <c r="T81" s="66"/>
      <c r="U81" s="3"/>
    </row>
    <row r="82" spans="3:21">
      <c r="C82" s="2"/>
      <c r="D82" s="1"/>
      <c r="E82" s="8" t="s">
        <v>203</v>
      </c>
      <c r="F82" s="1"/>
      <c r="G82" s="1"/>
      <c r="H82" s="1"/>
      <c r="I82" s="70">
        <f>IF(G27=0,0,IF(I80-G27&gt;7,7,I80-G27))</f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IF(G49=0,0,IF(G49-S80&gt;7,7,G49-S80))</f>
        <v>0</v>
      </c>
      <c r="T82" s="1" t="s">
        <v>205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IF(G27=0,0,I80-G27-I82)</f>
        <v>0</v>
      </c>
      <c r="J83" s="66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IF(G49=0,0,G49-S80-S82)</f>
        <v>0</v>
      </c>
      <c r="T83" s="66" t="s">
        <v>12</v>
      </c>
      <c r="U83" s="3"/>
    </row>
    <row r="84" spans="3:21">
      <c r="C84" s="2"/>
      <c r="D84" s="1"/>
      <c r="E84" s="8" t="s">
        <v>204</v>
      </c>
      <c r="F84" s="1"/>
      <c r="G84" s="1"/>
      <c r="H84" s="1"/>
      <c r="I84" s="70">
        <f>IF(G28=0,0,IF(I81-G28&gt;7,7,I81-G28))</f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IF(G50=0,0,IF(G50-S81&gt;7,7,G50-S81))</f>
        <v>0</v>
      </c>
      <c r="T84" s="1" t="s">
        <v>205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IF(G28=0,0,I81-G28-I84)</f>
        <v>0</v>
      </c>
      <c r="J85" s="66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IF(G50=0,0,G50-S81-S84)</f>
        <v>0</v>
      </c>
      <c r="T85" s="66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66"/>
      <c r="K86" s="23"/>
      <c r="L86" s="2"/>
      <c r="M86" s="2"/>
      <c r="N86" s="1"/>
      <c r="O86" s="1"/>
      <c r="P86" s="1"/>
      <c r="Q86" s="1"/>
      <c r="R86" s="1"/>
      <c r="S86" s="1"/>
      <c r="T86" s="66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0</v>
      </c>
      <c r="J87" s="66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66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0</v>
      </c>
      <c r="J88" s="66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66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0</v>
      </c>
      <c r="J89" s="66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66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66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66"/>
      <c r="U90" s="3"/>
    </row>
    <row r="91" spans="3:21">
      <c r="C91" s="2"/>
      <c r="D91" s="1"/>
      <c r="E91" s="8" t="s">
        <v>223</v>
      </c>
      <c r="F91" s="1"/>
      <c r="G91" s="1"/>
      <c r="H91" s="1"/>
      <c r="I91" s="24">
        <f>I87-I82-I83</f>
        <v>0</v>
      </c>
      <c r="J91" s="66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20</v>
      </c>
      <c r="T91" s="66" t="s">
        <v>12</v>
      </c>
      <c r="U91" s="3"/>
    </row>
    <row r="92" spans="3:21">
      <c r="C92" s="2"/>
      <c r="D92" s="1"/>
      <c r="E92" s="8" t="s">
        <v>224</v>
      </c>
      <c r="F92" s="1"/>
      <c r="G92" s="1"/>
      <c r="H92" s="1"/>
      <c r="I92" s="24">
        <f>I89-I84-I85</f>
        <v>0</v>
      </c>
      <c r="J92" s="66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20</v>
      </c>
      <c r="T92" s="66" t="s">
        <v>12</v>
      </c>
      <c r="U92" s="3"/>
    </row>
    <row r="93" spans="3:21">
      <c r="C93" s="2"/>
      <c r="D93" s="1"/>
      <c r="E93" s="1"/>
      <c r="F93" s="1"/>
      <c r="G93" s="1"/>
      <c r="I93" s="1"/>
      <c r="J93" s="66"/>
      <c r="K93" s="23"/>
      <c r="L93" s="2"/>
      <c r="M93" s="2"/>
      <c r="N93" s="1"/>
      <c r="O93" s="1"/>
      <c r="P93" s="1"/>
      <c r="Q93" s="1"/>
      <c r="T93" s="66"/>
      <c r="U93" s="3"/>
    </row>
    <row r="94" spans="3:21">
      <c r="C94" s="2"/>
      <c r="D94" s="113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66"/>
      <c r="K94" s="23"/>
      <c r="L94" s="2"/>
      <c r="M94" s="2"/>
      <c r="N94" s="113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66"/>
      <c r="U94" s="3"/>
    </row>
    <row r="95" spans="3:21">
      <c r="C95" s="2"/>
      <c r="D95" s="1"/>
      <c r="E95" s="1" t="s">
        <v>206</v>
      </c>
      <c r="F95" s="1"/>
      <c r="G95" s="1"/>
      <c r="H95" s="1"/>
      <c r="I95" s="31">
        <f>G30+G31</f>
        <v>0</v>
      </c>
      <c r="J95" s="66" t="s">
        <v>119</v>
      </c>
      <c r="K95" s="23"/>
      <c r="L95" s="2"/>
      <c r="M95" s="2"/>
      <c r="N95" s="1"/>
      <c r="O95" s="1" t="s">
        <v>206</v>
      </c>
      <c r="P95" s="1"/>
      <c r="Q95" s="1"/>
      <c r="R95" s="1"/>
      <c r="S95" s="31">
        <f>G52+G53</f>
        <v>0</v>
      </c>
      <c r="T95" s="66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66"/>
      <c r="U96" s="3"/>
    </row>
    <row r="97" spans="3:21">
      <c r="C97" s="2"/>
      <c r="D97" s="1"/>
      <c r="E97" s="1" t="s">
        <v>207</v>
      </c>
      <c r="F97" s="1"/>
      <c r="G97" s="1"/>
      <c r="H97" s="1"/>
      <c r="I97" s="31">
        <f>G32</f>
        <v>0</v>
      </c>
      <c r="J97" s="66" t="s">
        <v>119</v>
      </c>
      <c r="K97" s="23"/>
      <c r="L97" s="2"/>
      <c r="M97" s="2"/>
      <c r="N97" s="1"/>
      <c r="O97" s="1" t="s">
        <v>207</v>
      </c>
      <c r="P97" s="1"/>
      <c r="Q97" s="1"/>
      <c r="R97" s="1"/>
      <c r="S97" s="31">
        <f>G54</f>
        <v>0</v>
      </c>
      <c r="T97" s="66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66"/>
      <c r="K98" s="23"/>
      <c r="L98" s="2"/>
      <c r="M98" s="2"/>
      <c r="N98" s="1"/>
      <c r="O98" s="1"/>
      <c r="P98" s="1"/>
      <c r="Q98" s="1"/>
      <c r="R98" s="1"/>
      <c r="S98" s="1"/>
      <c r="T98" s="66"/>
      <c r="U98" s="3"/>
    </row>
    <row r="99" spans="3:21">
      <c r="C99" s="2"/>
      <c r="D99" s="1"/>
      <c r="E99" s="1"/>
      <c r="F99" s="1"/>
      <c r="G99" s="1"/>
      <c r="H99" s="1"/>
      <c r="I99" s="1"/>
      <c r="J99" s="66"/>
      <c r="K99" s="23"/>
      <c r="L99" s="2"/>
      <c r="M99" s="2"/>
      <c r="N99" s="1"/>
      <c r="O99" s="1"/>
      <c r="P99" s="1"/>
      <c r="Q99" s="1"/>
      <c r="R99" s="1"/>
      <c r="S99" s="1"/>
      <c r="T99" s="66"/>
      <c r="U99" s="3"/>
    </row>
    <row r="100" spans="3:21">
      <c r="C100" s="2"/>
      <c r="D100" s="1"/>
      <c r="E100" s="1"/>
      <c r="F100" s="1"/>
      <c r="G100" s="1"/>
      <c r="H100" s="1"/>
      <c r="I100" s="1"/>
      <c r="J100" s="66"/>
      <c r="K100" s="23"/>
      <c r="L100" s="2"/>
      <c r="M100" s="2"/>
      <c r="N100" s="1"/>
      <c r="O100" s="1"/>
      <c r="P100" s="1"/>
      <c r="Q100" s="1"/>
      <c r="R100" s="1"/>
      <c r="S100" s="1"/>
      <c r="T100" s="66"/>
      <c r="U100" s="3"/>
    </row>
    <row r="101" spans="3:21">
      <c r="C101" s="2"/>
      <c r="D101" s="112" t="s">
        <v>121</v>
      </c>
      <c r="E101" s="1"/>
      <c r="F101" s="1"/>
      <c r="G101" s="1"/>
      <c r="H101" s="36" t="str">
        <f>IF(ISNUMBER(H69),ROUNDUP(I102/9,1),H69)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IF(ISNUMBER(R69),ROUNDUP(S102/9,1),R69)</f>
        <v/>
      </c>
      <c r="S101" s="1" t="s">
        <v>97</v>
      </c>
      <c r="T101" s="66"/>
      <c r="U101" s="3"/>
    </row>
    <row r="102" spans="3:21">
      <c r="C102" s="2"/>
      <c r="D102" s="1"/>
      <c r="E102" s="1" t="s">
        <v>208</v>
      </c>
      <c r="F102" s="1"/>
      <c r="G102" s="1"/>
      <c r="H102" s="1"/>
      <c r="I102" s="31">
        <f>G33</f>
        <v>0</v>
      </c>
      <c r="J102" s="66" t="s">
        <v>119</v>
      </c>
      <c r="K102" s="23"/>
      <c r="L102" s="2"/>
      <c r="M102" s="2"/>
      <c r="N102" s="1"/>
      <c r="O102" s="1" t="s">
        <v>208</v>
      </c>
      <c r="P102" s="1"/>
      <c r="Q102" s="1"/>
      <c r="R102" s="1"/>
      <c r="S102" s="31">
        <f>G55</f>
        <v>0</v>
      </c>
      <c r="T102" s="66" t="s">
        <v>119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>
      <c r="C110" s="2"/>
      <c r="D110" s="112" t="s">
        <v>211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>
      <c r="C111" s="2"/>
      <c r="D111" s="112" t="s">
        <v>220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66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SUM(G16)</f>
        <v>0</v>
      </c>
      <c r="J114" s="6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G38</f>
        <v>0</v>
      </c>
      <c r="T114" s="6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69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69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66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66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66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66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IF(ISNUMBER(H118),G34,H118)</f>
        <v/>
      </c>
      <c r="J118" s="66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IF(ISNUMBER(R118),G56,R118)</f>
        <v/>
      </c>
      <c r="T118" s="66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66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66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66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66"/>
      <c r="U120" s="3"/>
    </row>
    <row r="121" spans="3:21">
      <c r="C121" s="2"/>
      <c r="D121" s="1"/>
      <c r="E121" s="1"/>
      <c r="F121" s="1"/>
      <c r="G121" s="1"/>
      <c r="H121" s="1"/>
      <c r="I121" s="1"/>
      <c r="J121" s="66"/>
      <c r="K121" s="23"/>
      <c r="L121" s="2"/>
      <c r="M121" s="2"/>
      <c r="N121" s="1"/>
      <c r="O121" s="1"/>
      <c r="P121" s="1"/>
      <c r="Q121" s="1"/>
      <c r="R121" s="1"/>
      <c r="S121" s="1"/>
      <c r="T121" s="66"/>
      <c r="U121" s="3"/>
    </row>
    <row r="122" spans="3:21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66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66"/>
      <c r="U122" s="3"/>
    </row>
    <row r="123" spans="3:21" ht="15" customHeight="1">
      <c r="C123" s="2"/>
      <c r="D123" s="1"/>
      <c r="E123" s="1" t="s">
        <v>132</v>
      </c>
      <c r="F123" s="1"/>
      <c r="G123" s="1"/>
      <c r="H123" s="1"/>
      <c r="I123" s="24">
        <f>I73+I75+(I87+I89)/2-1</f>
        <v>-1</v>
      </c>
      <c r="J123" s="66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66" t="s">
        <v>12</v>
      </c>
      <c r="U123" s="3"/>
    </row>
    <row r="124" spans="3:21" ht="15" customHeight="1">
      <c r="C124" s="2"/>
      <c r="D124" s="1"/>
      <c r="E124" s="1" t="s">
        <v>133</v>
      </c>
      <c r="F124" s="1"/>
      <c r="G124" s="1"/>
      <c r="H124" s="1"/>
      <c r="I124" s="1">
        <v>1</v>
      </c>
      <c r="J124" s="66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66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66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66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</v>
      </c>
      <c r="J126" s="66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66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</v>
      </c>
      <c r="J127" s="66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66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6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6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IF(H94=0,0,2*I71+G30+2*I71)</f>
        <v>0</v>
      </c>
      <c r="J129" s="66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IF(R94=0,0,2*S71+G52+2*S71)</f>
        <v>40</v>
      </c>
      <c r="T129" s="66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IF(H94=0,0,2*I73+G31+2*I73)</f>
        <v>0</v>
      </c>
      <c r="J130" s="66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IF(R94=0,0,2*S73+G53+2*S73)</f>
        <v>80</v>
      </c>
      <c r="T130" s="66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IF(H96=0,0,2*I75+I97+2*I75)</f>
        <v>0</v>
      </c>
      <c r="J131" s="66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IF(R96=0,0,2*S75+S97+2*S75)</f>
        <v>80</v>
      </c>
      <c r="T131" s="66" t="s">
        <v>119</v>
      </c>
      <c r="U131" s="72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IF(H101=0,0,I102+2*I91+2*I92+2*(G17+18.5/12)+2*(G18+18.5/12)-1*(G24+G23))</f>
        <v>6.166666666666667</v>
      </c>
      <c r="J132" s="66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IF(R101=0,0,S102+2*S91+2*S92+2*(G39+18.5/12)+2*(G40+18.5/12)-1*(G45+G46))</f>
        <v>86.166666666666657</v>
      </c>
      <c r="T132" s="66" t="s">
        <v>119</v>
      </c>
      <c r="U132" s="72"/>
      <c r="W132" s="107"/>
    </row>
    <row r="133" spans="3:23">
      <c r="C133" s="2"/>
      <c r="D133" s="1"/>
      <c r="E133" s="1"/>
      <c r="F133" s="1"/>
      <c r="G133" s="1"/>
      <c r="H133" s="1"/>
      <c r="I133" s="1"/>
      <c r="J133" s="66"/>
      <c r="K133" s="38"/>
      <c r="L133" s="2"/>
      <c r="M133" s="2"/>
      <c r="N133" s="1"/>
      <c r="O133" s="1"/>
      <c r="P133" s="1"/>
      <c r="Q133" s="1"/>
      <c r="R133" s="1"/>
      <c r="S133" s="1"/>
      <c r="T133" s="66"/>
      <c r="U133" s="72"/>
      <c r="W133" s="107"/>
    </row>
    <row r="134" spans="3:23">
      <c r="C134" s="2"/>
      <c r="D134" s="1"/>
      <c r="E134" s="1"/>
      <c r="F134" s="1"/>
      <c r="G134" s="1"/>
      <c r="H134" s="1"/>
      <c r="I134" s="1"/>
      <c r="J134" s="66"/>
      <c r="K134" s="38"/>
      <c r="L134" s="2"/>
      <c r="M134" s="2"/>
      <c r="N134" s="1"/>
      <c r="O134" s="1"/>
      <c r="P134" s="1"/>
      <c r="Q134" s="1"/>
      <c r="R134" s="1"/>
      <c r="S134" s="1"/>
      <c r="T134" s="66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66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SUM(I129:I132)+1*(2+G15+2)+2*(G23+G24)</f>
        <v>10.166666666666668</v>
      </c>
      <c r="J136" s="74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SUM(S129:S132)+1*(2+G37+2)+2*(G45+G46)</f>
        <v>290.16666666666663</v>
      </c>
      <c r="T136" s="74" t="s">
        <v>119</v>
      </c>
      <c r="U136" s="17"/>
      <c r="V136" s="1"/>
      <c r="W136" s="108"/>
    </row>
  </sheetData>
  <mergeCells count="55"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</mergeCells>
  <dataValidations disablePrompts="1"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S138"/>
  <sheetViews>
    <sheetView tabSelected="1" topLeftCell="Y5" zoomScale="80" zoomScaleNormal="80" zoomScaleSheetLayoutView="80" zoomScalePageLayoutView="50" workbookViewId="0">
      <selection activeCell="G40" sqref="G40"/>
    </sheetView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30" t="s">
        <v>235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81"/>
      <c r="W2" s="105"/>
    </row>
    <row r="3" spans="2:45" ht="19.5">
      <c r="B3" s="130" t="s">
        <v>232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22"/>
      <c r="W3" s="105"/>
    </row>
    <row r="4" spans="2:45" ht="20.25" thickBot="1">
      <c r="B4" s="130" t="s">
        <v>221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Y4" s="21" t="s">
        <v>71</v>
      </c>
    </row>
    <row r="5" spans="2:45" ht="20.25" thickBot="1">
      <c r="C5" s="134" t="s">
        <v>213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Y5" s="123" t="s">
        <v>237</v>
      </c>
    </row>
    <row r="6" spans="2:45">
      <c r="C6" s="147" t="s">
        <v>150</v>
      </c>
      <c r="D6" s="148"/>
      <c r="E6" s="148"/>
      <c r="F6" s="148"/>
      <c r="G6" s="148"/>
      <c r="H6" s="148"/>
      <c r="I6" s="148"/>
      <c r="J6" s="149"/>
      <c r="K6" s="1"/>
      <c r="L6" s="147" t="s">
        <v>3</v>
      </c>
      <c r="M6" s="148"/>
      <c r="N6" s="148"/>
      <c r="O6" s="148"/>
      <c r="P6" s="148"/>
      <c r="Q6" s="147" t="s">
        <v>4</v>
      </c>
      <c r="R6" s="148"/>
      <c r="S6" s="148"/>
      <c r="T6" s="148"/>
      <c r="U6" s="149"/>
      <c r="Y6" s="194" t="s">
        <v>72</v>
      </c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156" t="s">
        <v>158</v>
      </c>
      <c r="M7" s="157"/>
      <c r="N7" s="157"/>
      <c r="O7" s="157"/>
      <c r="P7" s="158"/>
      <c r="Q7" s="156" t="s">
        <v>6</v>
      </c>
      <c r="R7" s="157"/>
      <c r="S7" s="157"/>
      <c r="T7" s="157"/>
      <c r="U7" s="158"/>
      <c r="Y7" s="197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/>
    </row>
    <row r="8" spans="2:45" ht="15" customHeight="1">
      <c r="C8" s="2"/>
      <c r="D8" s="1" t="s">
        <v>7</v>
      </c>
      <c r="E8" s="1"/>
      <c r="F8" s="1"/>
      <c r="G8" s="82">
        <v>96195.5</v>
      </c>
      <c r="H8" s="1"/>
      <c r="I8" s="1"/>
      <c r="J8" s="3"/>
      <c r="K8" s="1"/>
      <c r="L8" s="156" t="s">
        <v>231</v>
      </c>
      <c r="M8" s="157"/>
      <c r="N8" s="157"/>
      <c r="O8" s="157"/>
      <c r="P8" s="158"/>
      <c r="Q8" s="156" t="s">
        <v>8</v>
      </c>
      <c r="R8" s="157"/>
      <c r="S8" s="157"/>
      <c r="T8" s="157"/>
      <c r="U8" s="158"/>
      <c r="Y8" s="200" t="s">
        <v>215</v>
      </c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2"/>
    </row>
    <row r="9" spans="2:45" ht="15" customHeight="1">
      <c r="C9" s="2"/>
      <c r="D9" s="1" t="s">
        <v>9</v>
      </c>
      <c r="E9" s="1"/>
      <c r="F9" s="1"/>
      <c r="G9" s="70">
        <v>209</v>
      </c>
      <c r="H9" s="1" t="s">
        <v>152</v>
      </c>
      <c r="I9" s="1"/>
      <c r="J9" s="3"/>
      <c r="K9" s="1"/>
      <c r="L9" s="147" t="s">
        <v>145</v>
      </c>
      <c r="M9" s="148"/>
      <c r="N9" s="148"/>
      <c r="O9" s="148"/>
      <c r="P9" s="148"/>
      <c r="Q9" s="150" t="s">
        <v>10</v>
      </c>
      <c r="R9" s="151"/>
      <c r="S9" s="151"/>
      <c r="T9" s="151"/>
      <c r="U9" s="152"/>
      <c r="Y9" s="203" t="s">
        <v>73</v>
      </c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5"/>
    </row>
    <row r="10" spans="2:45" ht="15" customHeight="1" thickBot="1">
      <c r="C10" s="2"/>
      <c r="D10" s="1" t="s">
        <v>11</v>
      </c>
      <c r="E10" s="1"/>
      <c r="F10" s="1"/>
      <c r="G10" s="83">
        <v>212</v>
      </c>
      <c r="H10" s="1" t="s">
        <v>12</v>
      </c>
      <c r="I10" s="4"/>
      <c r="J10" s="3"/>
      <c r="K10" s="1"/>
      <c r="L10" s="156" t="s">
        <v>143</v>
      </c>
      <c r="M10" s="157"/>
      <c r="N10" s="157"/>
      <c r="O10" s="157"/>
      <c r="P10" s="158"/>
      <c r="Q10" s="147" t="s">
        <v>229</v>
      </c>
      <c r="R10" s="148"/>
      <c r="S10" s="148"/>
      <c r="T10" s="148"/>
      <c r="U10" s="149"/>
      <c r="Y10" s="206" t="str">
        <f>"This Data Entry Sheet fills Tab "&amp;AU22&amp;" effective "&amp;TEXT(X24,"mm-dd-yy")</f>
        <v>This Data Entry Sheet fills Tab  effective 01-00-00</v>
      </c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8"/>
    </row>
    <row r="11" spans="2:45" ht="15.75" thickBot="1">
      <c r="C11" s="2"/>
      <c r="D11" s="1" t="s">
        <v>13</v>
      </c>
      <c r="E11" s="1"/>
      <c r="F11" s="1"/>
      <c r="G11" s="84" t="s">
        <v>34</v>
      </c>
      <c r="H11" s="5" t="s">
        <v>15</v>
      </c>
      <c r="I11" s="1"/>
      <c r="J11" s="3"/>
      <c r="K11" s="1"/>
      <c r="L11" s="131" t="s">
        <v>144</v>
      </c>
      <c r="M11" s="132"/>
      <c r="N11" s="132"/>
      <c r="O11" s="132"/>
      <c r="P11" s="133"/>
      <c r="Q11" s="153" t="s">
        <v>230</v>
      </c>
      <c r="R11" s="154"/>
      <c r="S11" s="154"/>
      <c r="T11" s="154"/>
      <c r="U11" s="155"/>
      <c r="Y11" s="209" t="s">
        <v>74</v>
      </c>
      <c r="Z11" s="180"/>
      <c r="AA11" s="180"/>
      <c r="AB11" s="181"/>
      <c r="AC11" s="179" t="s">
        <v>75</v>
      </c>
      <c r="AD11" s="180"/>
      <c r="AE11" s="180"/>
      <c r="AF11" s="180"/>
      <c r="AG11" s="180"/>
      <c r="AH11" s="171" t="s">
        <v>216</v>
      </c>
      <c r="AI11" s="172"/>
      <c r="AJ11" s="173"/>
      <c r="AK11" s="179" t="s">
        <v>76</v>
      </c>
      <c r="AL11" s="180"/>
      <c r="AM11" s="180"/>
      <c r="AN11" s="180"/>
      <c r="AO11" s="181"/>
      <c r="AP11" s="182" t="s">
        <v>77</v>
      </c>
      <c r="AQ11" s="127" t="s">
        <v>77</v>
      </c>
      <c r="AR11" s="127" t="s">
        <v>77</v>
      </c>
      <c r="AS11" s="210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1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213" t="s">
        <v>79</v>
      </c>
      <c r="Z12" s="188" t="s">
        <v>30</v>
      </c>
      <c r="AA12" s="191" t="s">
        <v>80</v>
      </c>
      <c r="AB12" s="192"/>
      <c r="AC12" s="87" t="s">
        <v>81</v>
      </c>
      <c r="AD12" s="140" t="s">
        <v>82</v>
      </c>
      <c r="AE12" s="140" t="s">
        <v>83</v>
      </c>
      <c r="AF12" s="140" t="s">
        <v>84</v>
      </c>
      <c r="AG12" s="140" t="s">
        <v>85</v>
      </c>
      <c r="AH12" s="141"/>
      <c r="AI12" s="174"/>
      <c r="AJ12" s="175"/>
      <c r="AK12" s="110" t="s">
        <v>77</v>
      </c>
      <c r="AL12" s="184" t="s">
        <v>77</v>
      </c>
      <c r="AM12" s="185"/>
      <c r="AN12" s="110" t="s">
        <v>77</v>
      </c>
      <c r="AO12" s="89" t="s">
        <v>77</v>
      </c>
      <c r="AP12" s="183"/>
      <c r="AQ12" s="128"/>
      <c r="AR12" s="128"/>
      <c r="AS12" s="211"/>
    </row>
    <row r="13" spans="2:45" ht="15" customHeight="1">
      <c r="C13" s="147" t="s">
        <v>16</v>
      </c>
      <c r="D13" s="148"/>
      <c r="E13" s="148"/>
      <c r="F13" s="148"/>
      <c r="G13" s="148"/>
      <c r="H13" s="148"/>
      <c r="I13" s="148"/>
      <c r="J13" s="149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214"/>
      <c r="Z13" s="189"/>
      <c r="AA13" s="137"/>
      <c r="AB13" s="193"/>
      <c r="AC13" s="90"/>
      <c r="AD13" s="141"/>
      <c r="AE13" s="141"/>
      <c r="AF13" s="141"/>
      <c r="AG13" s="141"/>
      <c r="AH13" s="176"/>
      <c r="AI13" s="177"/>
      <c r="AJ13" s="178"/>
      <c r="AK13" s="141" t="s">
        <v>86</v>
      </c>
      <c r="AL13" s="137" t="s">
        <v>87</v>
      </c>
      <c r="AM13" s="142"/>
      <c r="AN13" s="141" t="s">
        <v>88</v>
      </c>
      <c r="AO13" s="141" t="s">
        <v>217</v>
      </c>
      <c r="AP13" s="141" t="s">
        <v>89</v>
      </c>
      <c r="AQ13" s="129" t="s">
        <v>90</v>
      </c>
      <c r="AR13" s="129" t="s">
        <v>236</v>
      </c>
      <c r="AS13" s="21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214"/>
      <c r="Z14" s="189"/>
      <c r="AA14" s="137"/>
      <c r="AB14" s="193"/>
      <c r="AC14" s="137" t="s">
        <v>91</v>
      </c>
      <c r="AD14" s="141"/>
      <c r="AE14" s="141"/>
      <c r="AF14" s="141"/>
      <c r="AG14" s="141"/>
      <c r="AH14" s="129" t="s">
        <v>218</v>
      </c>
      <c r="AI14" s="139" t="s">
        <v>219</v>
      </c>
      <c r="AJ14" s="129" t="s">
        <v>220</v>
      </c>
      <c r="AK14" s="141"/>
      <c r="AL14" s="137"/>
      <c r="AM14" s="142"/>
      <c r="AN14" s="141"/>
      <c r="AO14" s="141"/>
      <c r="AP14" s="141"/>
      <c r="AQ14" s="129"/>
      <c r="AR14" s="129"/>
      <c r="AS14" s="211"/>
    </row>
    <row r="15" spans="2:45">
      <c r="C15" s="2"/>
      <c r="D15" s="1" t="s">
        <v>18</v>
      </c>
      <c r="E15" s="1"/>
      <c r="F15" s="1"/>
      <c r="G15" s="70">
        <v>0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214"/>
      <c r="Z15" s="189"/>
      <c r="AA15" s="186"/>
      <c r="AB15" s="187"/>
      <c r="AC15" s="137"/>
      <c r="AD15" s="141"/>
      <c r="AE15" s="141"/>
      <c r="AF15" s="141"/>
      <c r="AG15" s="141"/>
      <c r="AH15" s="129"/>
      <c r="AI15" s="129"/>
      <c r="AJ15" s="129"/>
      <c r="AK15" s="141"/>
      <c r="AL15" s="137"/>
      <c r="AM15" s="142"/>
      <c r="AN15" s="141"/>
      <c r="AO15" s="141"/>
      <c r="AP15" s="141"/>
      <c r="AQ15" s="129"/>
      <c r="AR15" s="129"/>
      <c r="AS15" s="211"/>
    </row>
    <row r="16" spans="2:45">
      <c r="C16" s="2"/>
      <c r="D16" s="1" t="s">
        <v>19</v>
      </c>
      <c r="E16" s="1"/>
      <c r="F16" s="1"/>
      <c r="G16" s="70">
        <v>22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214"/>
      <c r="Z16" s="189"/>
      <c r="AA16" s="186" t="s">
        <v>92</v>
      </c>
      <c r="AB16" s="187"/>
      <c r="AC16" s="137"/>
      <c r="AD16" s="141"/>
      <c r="AE16" s="141"/>
      <c r="AF16" s="141"/>
      <c r="AG16" s="141"/>
      <c r="AH16" s="129"/>
      <c r="AI16" s="129"/>
      <c r="AJ16" s="129"/>
      <c r="AK16" s="141"/>
      <c r="AL16" s="137"/>
      <c r="AM16" s="142"/>
      <c r="AN16" s="141"/>
      <c r="AO16" s="141"/>
      <c r="AP16" s="141"/>
      <c r="AQ16" s="129"/>
      <c r="AR16" s="129"/>
      <c r="AS16" s="211"/>
    </row>
    <row r="17" spans="3:45" ht="15.75" thickBot="1">
      <c r="C17" s="2"/>
      <c r="D17" s="1" t="s">
        <v>20</v>
      </c>
      <c r="E17" s="1"/>
      <c r="F17" s="1"/>
      <c r="G17" s="70">
        <v>22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215"/>
      <c r="Z17" s="190"/>
      <c r="AA17" s="111" t="s">
        <v>93</v>
      </c>
      <c r="AB17" s="11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38"/>
      <c r="AI17" s="138"/>
      <c r="AJ17" s="138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212"/>
    </row>
    <row r="18" spans="3:45" ht="15.75" thickTop="1">
      <c r="C18" s="2"/>
      <c r="D18" s="1" t="s">
        <v>21</v>
      </c>
      <c r="E18" s="1"/>
      <c r="F18" s="1"/>
      <c r="G18" s="70">
        <v>0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 t="s">
        <v>24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1"/>
      <c r="S19" s="1"/>
      <c r="T19" s="1"/>
      <c r="U19" s="3"/>
      <c r="Y19" s="100">
        <f>H61</f>
        <v>96195.5</v>
      </c>
      <c r="Z19" s="101" t="str">
        <f>H62</f>
        <v>West</v>
      </c>
      <c r="AA19" s="101" t="str">
        <f>H64</f>
        <v>--</v>
      </c>
      <c r="AB19" s="101" t="str">
        <f>H65</f>
        <v>--</v>
      </c>
      <c r="AC19" s="102">
        <f>H67</f>
        <v>12</v>
      </c>
      <c r="AD19" s="114">
        <f>H69</f>
        <v>72.020000000004075</v>
      </c>
      <c r="AE19" s="109">
        <f>H94</f>
        <v>146.69999999999999</v>
      </c>
      <c r="AF19" s="109">
        <f>H96</f>
        <v>104.69999999999999</v>
      </c>
      <c r="AG19" s="109">
        <f>H101</f>
        <v>103.39999999999999</v>
      </c>
      <c r="AH19" s="102" t="str">
        <f>H109</f>
        <v>BR-205</v>
      </c>
      <c r="AI19" s="102" t="str">
        <f>H110</f>
        <v>Fixed</v>
      </c>
      <c r="AJ19" s="102" t="str">
        <f>H111</f>
        <v>PCC</v>
      </c>
      <c r="AK19" s="115">
        <f>H113</f>
        <v>56</v>
      </c>
      <c r="AL19" s="103">
        <f>H118</f>
        <v>96028.98</v>
      </c>
      <c r="AM19" s="116" t="str">
        <f>I118</f>
        <v>Left</v>
      </c>
      <c r="AN19" s="109">
        <f>H119</f>
        <v>1.6</v>
      </c>
      <c r="AO19" s="109">
        <f>H120</f>
        <v>0.2</v>
      </c>
      <c r="AP19" s="109">
        <f>H122</f>
        <v>332.70000000000005</v>
      </c>
      <c r="AQ19" s="109">
        <f>H135</f>
        <v>405.70000000000005</v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96195.5</v>
      </c>
      <c r="Z20" s="101" t="str">
        <f>R62</f>
        <v>East</v>
      </c>
      <c r="AA20" s="101" t="str">
        <f>R64</f>
        <v>--</v>
      </c>
      <c r="AB20" s="101" t="str">
        <f>R65</f>
        <v>--</v>
      </c>
      <c r="AC20" s="102">
        <f>R67</f>
        <v>12</v>
      </c>
      <c r="AD20" s="114">
        <f>R69</f>
        <v>72.020000000004075</v>
      </c>
      <c r="AE20" s="109">
        <f>R94</f>
        <v>146.69999999999999</v>
      </c>
      <c r="AF20" s="109">
        <f>R96</f>
        <v>104.69999999999999</v>
      </c>
      <c r="AG20" s="109">
        <f>R101</f>
        <v>103.39999999999999</v>
      </c>
      <c r="AH20" s="102" t="str">
        <f>R109</f>
        <v>BR-205</v>
      </c>
      <c r="AI20" s="102" t="str">
        <f>R110</f>
        <v>Fixed</v>
      </c>
      <c r="AJ20" s="102" t="str">
        <f>R111</f>
        <v>PCC</v>
      </c>
      <c r="AK20" s="115">
        <f>R113</f>
        <v>56</v>
      </c>
      <c r="AL20" s="103">
        <f>R118</f>
        <v>96362.02</v>
      </c>
      <c r="AM20" s="116" t="str">
        <f>S118</f>
        <v>Right</v>
      </c>
      <c r="AN20" s="109">
        <f>R119</f>
        <v>1.6</v>
      </c>
      <c r="AO20" s="109">
        <f>R120</f>
        <v>0.2</v>
      </c>
      <c r="AP20" s="109">
        <f>R122</f>
        <v>332.70000000000005</v>
      </c>
      <c r="AQ20" s="109">
        <f>R135</f>
        <v>405.70000000000005</v>
      </c>
      <c r="AR20" s="125"/>
      <c r="AS20" s="104"/>
    </row>
    <row r="21" spans="3:45">
      <c r="C21" s="2"/>
      <c r="D21" s="1" t="s">
        <v>30</v>
      </c>
      <c r="E21" s="1"/>
      <c r="F21" s="1"/>
      <c r="G21" s="84" t="s">
        <v>238</v>
      </c>
      <c r="H21" s="5" t="s">
        <v>31</v>
      </c>
      <c r="I21" s="1"/>
      <c r="J21" s="3"/>
      <c r="K21" s="1"/>
      <c r="L21" s="1"/>
      <c r="M21" s="1"/>
      <c r="N21" s="1"/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96091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1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44</v>
      </c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1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0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3"/>
    </row>
    <row r="25" spans="3:45">
      <c r="C25" s="2"/>
      <c r="D25" s="1" t="s">
        <v>42</v>
      </c>
      <c r="E25" s="1"/>
      <c r="F25" s="1"/>
      <c r="G25" s="84" t="s">
        <v>225</v>
      </c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96085.5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96085.5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 t="s">
        <v>33</v>
      </c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47" t="s">
        <v>49</v>
      </c>
      <c r="D35" s="148"/>
      <c r="E35" s="148"/>
      <c r="F35" s="148"/>
      <c r="G35" s="148"/>
      <c r="H35" s="148"/>
      <c r="I35" s="148"/>
      <c r="J35" s="149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0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22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22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0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24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239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96300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44</v>
      </c>
      <c r="H45" s="1" t="s">
        <v>12</v>
      </c>
      <c r="I45" s="42" t="str">
        <f>IF(G45=SUM(G37:G40),"","Does not match road width")</f>
        <v/>
      </c>
      <c r="J45" s="46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0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225</v>
      </c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96305.5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>
        <v>96305.5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43" t="s">
        <v>53</v>
      </c>
      <c r="M50" s="144"/>
      <c r="N50" s="144"/>
      <c r="O50" s="144"/>
      <c r="P50" s="144"/>
      <c r="Q50" s="144"/>
      <c r="R50" s="144"/>
      <c r="S50" s="144"/>
      <c r="T50" s="144"/>
      <c r="U50" s="145"/>
    </row>
    <row r="51" spans="3:21">
      <c r="C51" s="2"/>
      <c r="D51" s="1" t="s">
        <v>48</v>
      </c>
      <c r="E51" s="1"/>
      <c r="F51" s="1"/>
      <c r="G51" s="84" t="s">
        <v>37</v>
      </c>
      <c r="H51" s="5" t="s">
        <v>43</v>
      </c>
      <c r="I51" s="1"/>
      <c r="J51" s="3"/>
      <c r="K51" s="1"/>
      <c r="L51" s="165" t="str">
        <f>G21&amp;" End"</f>
        <v>West End</v>
      </c>
      <c r="M51" s="166"/>
      <c r="N51" s="166"/>
      <c r="O51" s="166"/>
      <c r="P51" s="167"/>
      <c r="Q51" s="169" t="str">
        <f>G43&amp;" End"</f>
        <v>East End</v>
      </c>
      <c r="R51" s="166"/>
      <c r="S51" s="166"/>
      <c r="T51" s="166"/>
      <c r="U51" s="170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68" t="s">
        <v>55</v>
      </c>
      <c r="N52" s="168"/>
      <c r="O52" s="168"/>
      <c r="P52" s="120">
        <f>IF(ISNUMBER(H69),H70,"--")</f>
        <v>96018.98</v>
      </c>
      <c r="Q52" s="11" t="s">
        <v>56</v>
      </c>
      <c r="R52" s="168" t="s">
        <v>57</v>
      </c>
      <c r="S52" s="168"/>
      <c r="T52" s="168"/>
      <c r="U52" s="12">
        <f>IF(R61="","--",R79)</f>
        <v>96300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64" t="s">
        <v>59</v>
      </c>
      <c r="N53" s="164"/>
      <c r="O53" s="164"/>
      <c r="P53" s="120">
        <f>IF(ISNUMBER(H69),IF(G19="HMA","No EF Joint for HMA",H72),"--")</f>
        <v>96028.98</v>
      </c>
      <c r="Q53" s="11" t="s">
        <v>60</v>
      </c>
      <c r="R53" s="146" t="s">
        <v>61</v>
      </c>
      <c r="S53" s="146"/>
      <c r="T53" s="146"/>
      <c r="U53" s="12">
        <f>IF(ISNUMBER(R69),R77,"--")</f>
        <v>96320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46" t="s">
        <v>63</v>
      </c>
      <c r="N54" s="146"/>
      <c r="O54" s="146"/>
      <c r="P54" s="120">
        <f>IF(ISNUMBER(H69),H74,"--")</f>
        <v>96048.98</v>
      </c>
      <c r="Q54" s="11" t="s">
        <v>64</v>
      </c>
      <c r="R54" s="146" t="s">
        <v>63</v>
      </c>
      <c r="S54" s="146"/>
      <c r="T54" s="146"/>
      <c r="U54" s="12">
        <f>IF(ISNUMBER(R69),R74,"--")</f>
        <v>96342.02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46" t="s">
        <v>61</v>
      </c>
      <c r="N55" s="146"/>
      <c r="O55" s="146"/>
      <c r="P55" s="120">
        <f>IF(ISNUMBER(H69),H77,"--")</f>
        <v>96071</v>
      </c>
      <c r="Q55" s="11" t="s">
        <v>66</v>
      </c>
      <c r="R55" s="164" t="s">
        <v>59</v>
      </c>
      <c r="S55" s="164"/>
      <c r="T55" s="164"/>
      <c r="U55" s="12">
        <f>IF(ISNUMBER(R69),IF(G41="HMA","No EF Joint for HMA",R72),"--")</f>
        <v>96362.02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60" t="s">
        <v>68</v>
      </c>
      <c r="N56" s="160"/>
      <c r="O56" s="160"/>
      <c r="P56" s="121">
        <f>IF(H61="","--",H79)</f>
        <v>96091</v>
      </c>
      <c r="Q56" s="19" t="s">
        <v>69</v>
      </c>
      <c r="R56" s="160" t="s">
        <v>70</v>
      </c>
      <c r="S56" s="160"/>
      <c r="T56" s="160"/>
      <c r="U56" s="20">
        <f>IF(ISNUMBER(R69),R70,"--")</f>
        <v>96372.02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20.25" thickBot="1">
      <c r="C58" s="134" t="s">
        <v>214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6"/>
    </row>
    <row r="59" spans="3:21">
      <c r="C59" s="147" t="str">
        <f>C13</f>
        <v>Down Station End</v>
      </c>
      <c r="D59" s="148"/>
      <c r="E59" s="148"/>
      <c r="F59" s="148"/>
      <c r="G59" s="148"/>
      <c r="H59" s="148"/>
      <c r="I59" s="148"/>
      <c r="J59" s="148"/>
      <c r="K59" s="159"/>
      <c r="L59" s="1"/>
      <c r="M59" s="147" t="str">
        <f>C35</f>
        <v>Up Station End</v>
      </c>
      <c r="N59" s="148"/>
      <c r="O59" s="148"/>
      <c r="P59" s="148"/>
      <c r="Q59" s="148"/>
      <c r="R59" s="148"/>
      <c r="S59" s="148"/>
      <c r="T59" s="148"/>
      <c r="U59" s="149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96195.5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96195.5</v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>West</v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>East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--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>--</v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>--</v>
      </c>
      <c r="S64" s="1"/>
      <c r="T64" s="1"/>
      <c r="U64" s="3"/>
    </row>
    <row r="65" spans="3:22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2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2">
      <c r="C67" s="2"/>
      <c r="D67" s="113" t="s">
        <v>91</v>
      </c>
      <c r="E67" s="1"/>
      <c r="F67" s="1"/>
      <c r="G67" s="1"/>
      <c r="H67" s="77">
        <f>IF(H62="","",IF(H109="BR-205",12,"Standard?"))</f>
        <v>12</v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IF(R62="","",IF(R109="BR-205",12,"Standard?"))</f>
        <v>12</v>
      </c>
      <c r="S67" s="1" t="s">
        <v>228</v>
      </c>
      <c r="T67" s="1"/>
      <c r="U67" s="3"/>
    </row>
    <row r="68" spans="3:22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2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72.020000000004075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72.020000000004075</v>
      </c>
      <c r="S69" s="1" t="s">
        <v>12</v>
      </c>
      <c r="T69" s="1"/>
      <c r="U69" s="3"/>
    </row>
    <row r="70" spans="3:22">
      <c r="C70" s="2"/>
      <c r="D70" s="1" t="s">
        <v>103</v>
      </c>
      <c r="E70" s="1"/>
      <c r="F70" s="1"/>
      <c r="G70" s="1"/>
      <c r="H70" s="22">
        <f>H72-I71</f>
        <v>96018.98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96372.02</v>
      </c>
      <c r="S70" s="1"/>
      <c r="T70" s="1"/>
      <c r="U70" s="3"/>
    </row>
    <row r="71" spans="3:22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2">
      <c r="C72" s="2"/>
      <c r="D72" s="13" t="s">
        <v>105</v>
      </c>
      <c r="E72" s="1"/>
      <c r="F72" s="1"/>
      <c r="G72" s="1"/>
      <c r="H72" s="22">
        <f>H74-I73</f>
        <v>96028.98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96362.02</v>
      </c>
      <c r="S72" s="1"/>
      <c r="T72" s="1"/>
      <c r="U72" s="3"/>
    </row>
    <row r="73" spans="3:22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2">
      <c r="C74" s="2"/>
      <c r="D74" s="1" t="s">
        <v>106</v>
      </c>
      <c r="E74" s="1"/>
      <c r="F74" s="1"/>
      <c r="G74" s="1"/>
      <c r="H74" s="22">
        <f>H77-I75-I76</f>
        <v>96048.98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R77+S75+S76</f>
        <v>96342.02</v>
      </c>
      <c r="S74" s="1"/>
      <c r="T74" s="1"/>
      <c r="U74" s="3"/>
    </row>
    <row r="75" spans="3:22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2">
      <c r="C76" s="2"/>
      <c r="D76" s="1" t="s">
        <v>161</v>
      </c>
      <c r="E76" s="1"/>
      <c r="F76" s="1"/>
      <c r="G76" s="1"/>
      <c r="H76" s="1"/>
      <c r="I76" s="39">
        <v>2.02</v>
      </c>
      <c r="J76" s="1" t="s">
        <v>12</v>
      </c>
      <c r="K76" s="1"/>
      <c r="L76" s="2"/>
      <c r="M76" s="2"/>
      <c r="N76" s="1" t="s">
        <v>161</v>
      </c>
      <c r="O76" s="1"/>
      <c r="P76" s="1"/>
      <c r="Q76" s="1"/>
      <c r="R76" s="1"/>
      <c r="S76" s="39">
        <v>2.02</v>
      </c>
      <c r="T76" s="1" t="s">
        <v>12</v>
      </c>
      <c r="U76" s="3"/>
    </row>
    <row r="77" spans="3:22">
      <c r="C77" s="2"/>
      <c r="D77" s="1" t="s">
        <v>107</v>
      </c>
      <c r="E77" s="1"/>
      <c r="F77" s="1"/>
      <c r="G77" s="1"/>
      <c r="H77" s="22">
        <f>H79-I78</f>
        <v>96071</v>
      </c>
      <c r="I77" s="25"/>
      <c r="J77" s="1"/>
      <c r="K77" s="1"/>
      <c r="L77" s="2"/>
      <c r="M77" s="2"/>
      <c r="N77" s="1" t="s">
        <v>107</v>
      </c>
      <c r="O77" s="1"/>
      <c r="P77" s="1"/>
      <c r="Q77" s="1"/>
      <c r="R77" s="22">
        <f>R79+S78</f>
        <v>96320</v>
      </c>
      <c r="S77" s="1"/>
      <c r="T77" s="1"/>
      <c r="U77" s="3"/>
    </row>
    <row r="78" spans="3:22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6"/>
      <c r="L78" s="2"/>
      <c r="M78" s="2"/>
      <c r="N78" s="1"/>
      <c r="O78" s="1" t="s">
        <v>104</v>
      </c>
      <c r="P78" s="1"/>
      <c r="Q78" s="1"/>
      <c r="R78" s="1"/>
      <c r="S78" s="24">
        <f>IF(G46=0,20,MAX(R79+20,S80+15,S81+15)-R79)</f>
        <v>20</v>
      </c>
      <c r="T78" s="1" t="s">
        <v>12</v>
      </c>
      <c r="U78" s="3"/>
      <c r="V78" s="1"/>
    </row>
    <row r="79" spans="3:22">
      <c r="C79" s="2"/>
      <c r="D79" s="1" t="s">
        <v>108</v>
      </c>
      <c r="E79" s="1"/>
      <c r="F79" s="1"/>
      <c r="G79" s="1"/>
      <c r="H79" s="22">
        <f>G22</f>
        <v>96091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96300</v>
      </c>
      <c r="S79" s="1"/>
      <c r="T79" s="1"/>
      <c r="U79" s="3"/>
      <c r="V79" s="1"/>
    </row>
    <row r="80" spans="3:22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96091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96300</v>
      </c>
      <c r="T80" s="1"/>
      <c r="U80" s="3"/>
      <c r="V80" s="1"/>
    </row>
    <row r="81" spans="3:22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96091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96300</v>
      </c>
      <c r="T81" s="1"/>
      <c r="U81" s="3"/>
      <c r="V81" s="1"/>
    </row>
    <row r="82" spans="3:22">
      <c r="C82" s="2"/>
      <c r="D82" s="1"/>
      <c r="E82" s="8" t="s">
        <v>203</v>
      </c>
      <c r="F82" s="1"/>
      <c r="G82" s="1"/>
      <c r="H82" s="1"/>
      <c r="I82" s="70">
        <f>IF(G26=0,0,IF(I80-G26&gt;7,7,I80-G26))</f>
        <v>5.5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5.5</v>
      </c>
      <c r="T82" s="1" t="s">
        <v>205</v>
      </c>
      <c r="U82" s="3"/>
      <c r="V82" s="1"/>
    </row>
    <row r="83" spans="3:22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  <c r="V83" s="1"/>
    </row>
    <row r="84" spans="3:22">
      <c r="C84" s="2"/>
      <c r="D84" s="1"/>
      <c r="E84" s="8" t="s">
        <v>204</v>
      </c>
      <c r="F84" s="1"/>
      <c r="G84" s="1"/>
      <c r="H84" s="1"/>
      <c r="I84" s="70">
        <f>IF(G27=0,0,IF(I81-G27&gt;7,7,I81-G27))</f>
        <v>5.5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5.5</v>
      </c>
      <c r="T84" s="1" t="s">
        <v>205</v>
      </c>
      <c r="U84" s="3"/>
      <c r="V84" s="1"/>
    </row>
    <row r="85" spans="3:22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  <c r="V85" s="1"/>
    </row>
    <row r="86" spans="3:22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  <c r="V86" s="1"/>
    </row>
    <row r="87" spans="3:22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  <c r="V87" s="1"/>
    </row>
    <row r="88" spans="3:22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  <c r="V88" s="1"/>
    </row>
    <row r="89" spans="3:22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  <c r="V89" s="1"/>
    </row>
    <row r="90" spans="3:22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  <c r="V90" s="1"/>
    </row>
    <row r="91" spans="3:22">
      <c r="C91" s="2"/>
      <c r="D91" s="1"/>
      <c r="E91" s="8" t="s">
        <v>223</v>
      </c>
      <c r="F91" s="1"/>
      <c r="G91" s="1"/>
      <c r="H91" s="1"/>
      <c r="I91" s="24">
        <f>I87-I82-I83</f>
        <v>14.5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14.5</v>
      </c>
      <c r="T91" s="1" t="s">
        <v>12</v>
      </c>
      <c r="U91" s="3"/>
      <c r="V91" s="1"/>
    </row>
    <row r="92" spans="3:22">
      <c r="C92" s="2"/>
      <c r="D92" s="1"/>
      <c r="E92" s="8" t="s">
        <v>224</v>
      </c>
      <c r="F92" s="1"/>
      <c r="G92" s="1"/>
      <c r="H92" s="1"/>
      <c r="I92" s="24">
        <f>I89-I84-I85</f>
        <v>14.5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14.5</v>
      </c>
      <c r="T92" s="1" t="s">
        <v>12</v>
      </c>
      <c r="U92" s="3"/>
      <c r="V92" s="1"/>
    </row>
    <row r="93" spans="3:22">
      <c r="C93" s="2"/>
      <c r="J93" s="1"/>
      <c r="K93" s="23"/>
      <c r="L93" s="2"/>
      <c r="M93" s="2"/>
      <c r="T93" s="1"/>
      <c r="U93" s="3"/>
      <c r="V93" s="1"/>
    </row>
    <row r="94" spans="3:22">
      <c r="C94" s="2"/>
      <c r="D94" s="112" t="s">
        <v>118</v>
      </c>
      <c r="E94" s="1"/>
      <c r="F94" s="1"/>
      <c r="G94" s="1"/>
      <c r="H94" s="36">
        <f>IF(ISNUMBER(H69),ROUNDUP(I95/9,1),H69)</f>
        <v>146.69999999999999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146.69999999999999</v>
      </c>
      <c r="S94" s="1" t="s">
        <v>97</v>
      </c>
      <c r="T94" s="1"/>
      <c r="U94" s="3"/>
    </row>
    <row r="95" spans="3:22">
      <c r="C95" s="2"/>
      <c r="D95" s="1"/>
      <c r="E95" s="1" t="s">
        <v>149</v>
      </c>
      <c r="F95" s="1"/>
      <c r="G95" s="1"/>
      <c r="H95" s="1"/>
      <c r="I95" s="31">
        <f>(H74-H70)*(G16+G17)</f>
        <v>1320</v>
      </c>
      <c r="J95" s="1" t="s">
        <v>119</v>
      </c>
      <c r="K95" s="23"/>
      <c r="L95" s="2"/>
      <c r="M95" s="2"/>
      <c r="N95" s="1"/>
      <c r="O95" s="1" t="s">
        <v>149</v>
      </c>
      <c r="P95" s="1"/>
      <c r="Q95" s="1"/>
      <c r="R95" s="1"/>
      <c r="S95" s="31">
        <f>(R70-R74)*(G38+G39)</f>
        <v>1320</v>
      </c>
      <c r="T95" s="1" t="s">
        <v>119</v>
      </c>
      <c r="U95" s="3"/>
      <c r="V95" s="1"/>
    </row>
    <row r="96" spans="3:22">
      <c r="C96" s="2"/>
      <c r="D96" s="112" t="s">
        <v>120</v>
      </c>
      <c r="E96" s="1"/>
      <c r="F96" s="1"/>
      <c r="G96" s="1"/>
      <c r="H96" s="36">
        <f>IF(ISNUMBER(H69),ROUNDUP(I100/9,1),H69)</f>
        <v>104.69999999999999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IF(ISNUMBER(R69),ROUNDUP(S100/9,1),R69)</f>
        <v>104.69999999999999</v>
      </c>
      <c r="S96" s="32" t="s">
        <v>97</v>
      </c>
      <c r="T96" s="1"/>
      <c r="U96" s="3"/>
    </row>
    <row r="97" spans="3:22">
      <c r="C97" s="2"/>
      <c r="D97" s="1"/>
      <c r="E97" s="1" t="s">
        <v>159</v>
      </c>
      <c r="F97" s="1"/>
      <c r="G97" s="1"/>
      <c r="H97" s="1"/>
      <c r="I97" s="39">
        <f>(7.5+2+9)/12</f>
        <v>1.5416666666666667</v>
      </c>
      <c r="J97" s="1" t="s">
        <v>12</v>
      </c>
      <c r="K97" s="23"/>
      <c r="L97" s="2"/>
      <c r="M97" s="2"/>
      <c r="N97" s="1"/>
      <c r="O97" s="1" t="s">
        <v>159</v>
      </c>
      <c r="P97" s="1"/>
      <c r="Q97" s="1"/>
      <c r="R97" s="1"/>
      <c r="S97" s="39">
        <f>(7.5+2+9)/12</f>
        <v>1.5416666666666667</v>
      </c>
      <c r="T97" s="1" t="s">
        <v>12</v>
      </c>
      <c r="U97" s="3"/>
      <c r="V97" s="1"/>
    </row>
    <row r="98" spans="3:22">
      <c r="C98" s="2"/>
      <c r="D98" s="1"/>
      <c r="E98" s="1" t="s">
        <v>38</v>
      </c>
      <c r="F98" s="1"/>
      <c r="G98" s="1"/>
      <c r="H98" s="1"/>
      <c r="I98" s="31">
        <f>G23</f>
        <v>44</v>
      </c>
      <c r="J98" s="1" t="s">
        <v>12</v>
      </c>
      <c r="K98" s="23"/>
      <c r="L98" s="2"/>
      <c r="M98" s="2"/>
      <c r="N98" s="1"/>
      <c r="O98" s="1" t="s">
        <v>38</v>
      </c>
      <c r="P98" s="1"/>
      <c r="Q98" s="1"/>
      <c r="R98" s="1"/>
      <c r="S98" s="31">
        <f>G45</f>
        <v>44</v>
      </c>
      <c r="T98" s="1" t="s">
        <v>12</v>
      </c>
      <c r="U98" s="3"/>
      <c r="V98" s="1"/>
    </row>
    <row r="99" spans="3:22">
      <c r="C99" s="2"/>
      <c r="D99" s="1"/>
      <c r="E99" s="8" t="s">
        <v>160</v>
      </c>
      <c r="F99" s="1"/>
      <c r="G99" s="1"/>
      <c r="H99" s="1"/>
      <c r="I99" s="39">
        <f>(7.5+2+9)/12</f>
        <v>1.5416666666666667</v>
      </c>
      <c r="J99" s="1" t="s">
        <v>12</v>
      </c>
      <c r="K99" s="23"/>
      <c r="L99" s="2"/>
      <c r="M99" s="2"/>
      <c r="N99" s="1"/>
      <c r="O99" s="8" t="s">
        <v>160</v>
      </c>
      <c r="P99" s="1"/>
      <c r="Q99" s="1"/>
      <c r="R99" s="1"/>
      <c r="S99" s="39">
        <f>(7.5+2+9)/12</f>
        <v>1.5416666666666667</v>
      </c>
      <c r="T99" s="1" t="s">
        <v>12</v>
      </c>
      <c r="U99" s="3"/>
      <c r="V99" s="1"/>
    </row>
    <row r="100" spans="3:22">
      <c r="C100" s="2"/>
      <c r="D100" s="1"/>
      <c r="E100" s="1" t="s">
        <v>149</v>
      </c>
      <c r="F100" s="1"/>
      <c r="G100" s="1"/>
      <c r="H100" s="1"/>
      <c r="I100" s="31">
        <f>SUM(I97:I99)*I75</f>
        <v>941.66666666666652</v>
      </c>
      <c r="J100" s="1" t="s">
        <v>119</v>
      </c>
      <c r="K100" s="23"/>
      <c r="L100" s="2"/>
      <c r="M100" s="2"/>
      <c r="N100" s="1"/>
      <c r="O100" s="1" t="s">
        <v>149</v>
      </c>
      <c r="P100" s="1"/>
      <c r="Q100" s="1"/>
      <c r="R100" s="1"/>
      <c r="S100" s="31">
        <f>SUM(S97:S99)*S75</f>
        <v>941.66666666666652</v>
      </c>
      <c r="T100" s="1" t="s">
        <v>119</v>
      </c>
      <c r="U100" s="3"/>
      <c r="V100" s="1"/>
    </row>
    <row r="101" spans="3:22">
      <c r="C101" s="2"/>
      <c r="D101" s="112" t="s">
        <v>121</v>
      </c>
      <c r="E101" s="1"/>
      <c r="F101" s="1"/>
      <c r="G101" s="1"/>
      <c r="H101" s="36">
        <f>IF(ISNUMBER(H69),ROUNDUP(I107/9,1),H69)</f>
        <v>103.39999999999999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103.39999999999999</v>
      </c>
      <c r="S101" s="1" t="s">
        <v>97</v>
      </c>
      <c r="T101" s="1"/>
      <c r="U101" s="3"/>
    </row>
    <row r="102" spans="3:22">
      <c r="C102" s="2"/>
      <c r="D102" s="1"/>
      <c r="E102" s="1" t="s">
        <v>122</v>
      </c>
      <c r="F102" s="1"/>
      <c r="G102" s="1"/>
      <c r="H102" s="1"/>
      <c r="I102" s="31">
        <f>G23*((I87+I89)/2)</f>
        <v>880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880</v>
      </c>
      <c r="T102" s="1" t="s">
        <v>119</v>
      </c>
      <c r="U102" s="3"/>
      <c r="V102" s="1"/>
    </row>
    <row r="103" spans="3:22">
      <c r="C103" s="2"/>
      <c r="D103" s="1"/>
      <c r="E103" s="1" t="s">
        <v>156</v>
      </c>
      <c r="F103" s="1"/>
      <c r="G103" s="1"/>
      <c r="H103" s="1"/>
      <c r="I103" s="31">
        <f>((7.5+2+9)/12)*I91</f>
        <v>22.354166666666668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22.354166666666668</v>
      </c>
      <c r="T103" s="1" t="s">
        <v>119</v>
      </c>
      <c r="U103" s="3"/>
      <c r="V103" s="1"/>
    </row>
    <row r="104" spans="3:22">
      <c r="C104" s="2"/>
      <c r="D104" s="1"/>
      <c r="E104" s="1" t="s">
        <v>155</v>
      </c>
      <c r="F104" s="1"/>
      <c r="G104" s="1"/>
      <c r="H104" s="1"/>
      <c r="I104" s="31">
        <f>IF(I82=7,3.208,3.208*(I82/7))</f>
        <v>2.5205714285714285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2.5205714285714285</v>
      </c>
      <c r="T104" s="1" t="s">
        <v>119</v>
      </c>
      <c r="U104" s="3"/>
      <c r="V104" s="1"/>
    </row>
    <row r="105" spans="3:22">
      <c r="C105" s="2"/>
      <c r="D105" s="1"/>
      <c r="E105" s="1" t="s">
        <v>157</v>
      </c>
      <c r="F105" s="1"/>
      <c r="G105" s="1"/>
      <c r="H105" s="1"/>
      <c r="I105" s="31">
        <f>((7.5+2+9)/12)*I92</f>
        <v>22.354166666666668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22.354166666666668</v>
      </c>
      <c r="T105" s="1" t="s">
        <v>119</v>
      </c>
      <c r="U105" s="3"/>
      <c r="V105" s="1"/>
    </row>
    <row r="106" spans="3:22">
      <c r="C106" s="2"/>
      <c r="D106" s="1"/>
      <c r="E106" s="8" t="s">
        <v>154</v>
      </c>
      <c r="F106" s="1"/>
      <c r="G106" s="1"/>
      <c r="H106" s="1"/>
      <c r="I106" s="31">
        <f>IF(I84=7,3.208,3.208*(I84/7))</f>
        <v>2.5205714285714285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2.5205714285714285</v>
      </c>
      <c r="T106" s="1" t="s">
        <v>119</v>
      </c>
      <c r="U106" s="3"/>
      <c r="V106" s="1"/>
    </row>
    <row r="107" spans="3:22">
      <c r="C107" s="2"/>
      <c r="D107" s="1"/>
      <c r="E107" s="1" t="s">
        <v>123</v>
      </c>
      <c r="F107" s="1"/>
      <c r="G107" s="1"/>
      <c r="H107" s="1"/>
      <c r="I107" s="31">
        <f>SUM(I102:I106)</f>
        <v>929.74947619047612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929.74947619047612</v>
      </c>
      <c r="T107" s="1" t="s">
        <v>119</v>
      </c>
      <c r="U107" s="3"/>
      <c r="V107" s="1"/>
    </row>
    <row r="108" spans="3:22">
      <c r="C108" s="2"/>
      <c r="L108" s="2"/>
      <c r="M108" s="2"/>
      <c r="S108" s="1"/>
      <c r="T108" s="1"/>
      <c r="U108" s="3"/>
      <c r="V108" s="1"/>
    </row>
    <row r="109" spans="3:22">
      <c r="C109" s="2"/>
      <c r="D109" s="112" t="s">
        <v>212</v>
      </c>
      <c r="E109" s="1"/>
      <c r="F109" s="1"/>
      <c r="G109" s="1"/>
      <c r="H109" s="78" t="str">
        <f>IF(H62="","",IF(G12="BR-205",G12,"Standard?"))</f>
        <v>BR-205</v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IF(R62="","",IF(G12="BR-205",G12,"Standard?"))</f>
        <v>BR-205</v>
      </c>
      <c r="S109" s="1"/>
      <c r="T109" s="1"/>
      <c r="U109" s="3"/>
      <c r="V109" s="1"/>
    </row>
    <row r="110" spans="3:22">
      <c r="C110" s="2"/>
      <c r="D110" s="112" t="s">
        <v>211</v>
      </c>
      <c r="E110" s="1"/>
      <c r="F110" s="1"/>
      <c r="G110" s="1"/>
      <c r="H110" s="78" t="str">
        <f>IF(H62="","",G11)</f>
        <v>Fixed</v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>Fixed</v>
      </c>
      <c r="S110" s="1"/>
      <c r="T110" s="1"/>
      <c r="U110" s="3"/>
    </row>
    <row r="111" spans="3:22">
      <c r="C111" s="2"/>
      <c r="D111" s="112" t="s">
        <v>220</v>
      </c>
      <c r="E111" s="1"/>
      <c r="F111" s="1"/>
      <c r="G111" s="1"/>
      <c r="H111" s="78" t="str">
        <f>IF(H62="","",G19)</f>
        <v>PCC</v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>PCC</v>
      </c>
      <c r="S111" s="1"/>
      <c r="T111" s="1"/>
      <c r="U111" s="3"/>
    </row>
    <row r="112" spans="3:22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  <c r="V112" s="1"/>
    </row>
    <row r="113" spans="3:22">
      <c r="C113" s="2"/>
      <c r="D113" s="112" t="s">
        <v>124</v>
      </c>
      <c r="E113" s="1"/>
      <c r="F113" s="1"/>
      <c r="G113" s="1"/>
      <c r="H113" s="33">
        <f>IF(H62="","",IF(G19="","Adj. Pav't",IF(OR(G19="PCC",G19="Composite"),I114+I117,"--")))</f>
        <v>56</v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>
        <f>IF(R62="","",IF(G41="","Adj. Pav't",IF(OR(G41="PCC",G41="Composite"),S114+S117,"--")))</f>
        <v>56</v>
      </c>
      <c r="S113" s="1" t="str">
        <f>IF(R113="--","Not used when abutting HMA","ft")</f>
        <v>ft</v>
      </c>
      <c r="T113" s="1"/>
      <c r="U113" s="3"/>
      <c r="V113" s="1"/>
    </row>
    <row r="114" spans="3:22">
      <c r="C114" s="2"/>
      <c r="D114" s="1"/>
      <c r="E114" s="8" t="s">
        <v>125</v>
      </c>
      <c r="F114" s="1"/>
      <c r="G114" s="1"/>
      <c r="H114" s="1"/>
      <c r="I114" s="34">
        <f>SUM(G15:G18)</f>
        <v>44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44</v>
      </c>
      <c r="T114" s="8" t="s">
        <v>12</v>
      </c>
      <c r="U114" s="3"/>
      <c r="V114" s="1"/>
    </row>
    <row r="115" spans="3:22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  <c r="V115" s="1"/>
    </row>
    <row r="116" spans="3:22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  <c r="V116" s="1"/>
    </row>
    <row r="117" spans="3:22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  <c r="V117" s="1"/>
    </row>
    <row r="118" spans="3:22">
      <c r="C118" s="2"/>
      <c r="D118" s="112" t="s">
        <v>130</v>
      </c>
      <c r="E118" s="1"/>
      <c r="F118" s="1"/>
      <c r="G118" s="1"/>
      <c r="H118" s="35">
        <f>IF(ISNUMBER(H69),IF(H113="--","--",H72),H69)</f>
        <v>96028.98</v>
      </c>
      <c r="I118" s="35" t="str">
        <f>IF(ISNUMBER(H118),G29,H118)</f>
        <v>Left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>
        <f>IF(ISNUMBER(R69),IF(R113="--","--",R72),R69)</f>
        <v>96362.02</v>
      </c>
      <c r="S118" s="35" t="str">
        <f>IF(ISNUMBER(R118),G51,R118)</f>
        <v>Right</v>
      </c>
      <c r="T118" s="1"/>
      <c r="U118" s="3"/>
    </row>
    <row r="119" spans="3:22">
      <c r="C119" s="2"/>
      <c r="D119" s="112" t="s">
        <v>88</v>
      </c>
      <c r="E119" s="1"/>
      <c r="F119" s="1"/>
      <c r="G119" s="1"/>
      <c r="H119" s="36">
        <f>IF(ISNUMBER(H113),ROUNDUP((H113*((12/12)*(10/12)-PI()*(2/12)^2))/27,1),H113)</f>
        <v>1.6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>
        <f>IF(ISNUMBER(R113),ROUNDUP((R113*((12/12)*(10/12)-PI()*(2/12)^2))/27,1),R113)</f>
        <v>1.6</v>
      </c>
      <c r="S119" s="1" t="s">
        <v>101</v>
      </c>
      <c r="T119" s="1"/>
      <c r="U119" s="3"/>
      <c r="V119" s="1"/>
    </row>
    <row r="120" spans="3:22">
      <c r="C120" s="2"/>
      <c r="D120" s="112" t="s">
        <v>131</v>
      </c>
      <c r="E120" s="1"/>
      <c r="F120" s="1"/>
      <c r="G120" s="1"/>
      <c r="H120" s="36">
        <f>IF(ISNUMBER(H113),ROUNDUP((I117*(10/12)*(6/12)/27),1),H113)</f>
        <v>0.2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>
        <f>IF(ISNUMBER(R113),ROUNDUP((S117*(10/12)*(6/12)/27),1),R113)</f>
        <v>0.2</v>
      </c>
      <c r="S120" s="1" t="s">
        <v>101</v>
      </c>
      <c r="T120" s="1"/>
      <c r="U120" s="3"/>
      <c r="V120" s="1"/>
    </row>
    <row r="121" spans="3:22">
      <c r="C121" s="2"/>
      <c r="D121" s="79"/>
      <c r="E121" s="1"/>
      <c r="F121" s="1"/>
      <c r="G121" s="1"/>
      <c r="H121" s="1"/>
      <c r="I121" s="1"/>
      <c r="J121" s="1"/>
      <c r="K121" s="23"/>
      <c r="L121" s="2"/>
      <c r="M121" s="2"/>
      <c r="N121" s="79"/>
      <c r="O121" s="1"/>
      <c r="P121" s="1"/>
      <c r="Q121" s="1"/>
      <c r="R121" s="1"/>
      <c r="S121" s="1"/>
      <c r="T121" s="1"/>
      <c r="U121" s="3"/>
      <c r="V121" s="1"/>
    </row>
    <row r="122" spans="3:22">
      <c r="C122" s="2"/>
      <c r="D122" s="112" t="s">
        <v>89</v>
      </c>
      <c r="E122" s="1"/>
      <c r="F122" s="1"/>
      <c r="G122" s="1"/>
      <c r="H122" s="30">
        <f>IF(ISNUMBER(H69),ROUNDUP(((I124+I125)/2*I129+(I125+I126)/2*I130+(I126+I127)/2*I131+(I127+I128)/2*I132-I133)*140/2000,1),H69)</f>
        <v>332.70000000000005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0">
        <f>IF(ISNUMBER(R69),ROUNDUP(((S124+S125)/2*S129+(S125+S126)/2*S130+(S126+S127)/2*S131+(S127+S128)/2*S132-S133)*140/2000,1),R69)</f>
        <v>332.70000000000005</v>
      </c>
      <c r="S122" s="1" t="s">
        <v>102</v>
      </c>
      <c r="T122" s="1"/>
      <c r="U122" s="3"/>
      <c r="V122" s="1"/>
    </row>
    <row r="123" spans="3:22">
      <c r="C123" s="2"/>
      <c r="D123" s="1"/>
      <c r="E123" s="1" t="s">
        <v>132</v>
      </c>
      <c r="F123" s="1"/>
      <c r="G123" s="1"/>
      <c r="H123" s="1"/>
      <c r="I123" s="24">
        <f>I73+I75+I76+(I87+I89)/2-1</f>
        <v>61.02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S73+S75+S76+(S87+S89)/2-1</f>
        <v>61.02</v>
      </c>
      <c r="T123" s="1" t="s">
        <v>12</v>
      </c>
      <c r="U123" s="3"/>
      <c r="V123" s="1"/>
    </row>
    <row r="124" spans="3:22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  <c r="V124" s="1"/>
    </row>
    <row r="125" spans="3:22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  <c r="V125" s="1"/>
    </row>
    <row r="126" spans="3:22">
      <c r="C126" s="2"/>
      <c r="D126" s="1"/>
      <c r="E126" s="1" t="s">
        <v>135</v>
      </c>
      <c r="F126" s="1"/>
      <c r="G126" s="1"/>
      <c r="H126" s="1"/>
      <c r="I126" s="37">
        <f>1+I73/I123</f>
        <v>1.3277613897082923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1.3277613897082923</v>
      </c>
      <c r="T126" s="1" t="s">
        <v>12</v>
      </c>
      <c r="U126" s="3"/>
      <c r="V126" s="1"/>
    </row>
    <row r="127" spans="3:22">
      <c r="C127" s="2"/>
      <c r="D127" s="1"/>
      <c r="E127" s="1" t="s">
        <v>136</v>
      </c>
      <c r="F127" s="1"/>
      <c r="G127" s="1"/>
      <c r="H127" s="1"/>
      <c r="I127" s="37">
        <f>1+(I73+I75+I76)/I123</f>
        <v>1.6886266797771223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1+(S73+S75+S76)/S123</f>
        <v>1.6886266797771223</v>
      </c>
      <c r="T127" s="1" t="s">
        <v>12</v>
      </c>
      <c r="U127" s="3"/>
      <c r="V127" s="1"/>
    </row>
    <row r="128" spans="3:22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  <c r="V128" s="1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480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480</v>
      </c>
      <c r="T129" s="1" t="s">
        <v>119</v>
      </c>
      <c r="U129" s="3"/>
      <c r="V129" s="1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960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960</v>
      </c>
      <c r="T130" s="1" t="s">
        <v>119</v>
      </c>
      <c r="U130" s="3"/>
      <c r="V130" s="1"/>
    </row>
    <row r="131" spans="3:23">
      <c r="C131" s="2"/>
      <c r="D131" s="1"/>
      <c r="E131" s="1" t="s">
        <v>168</v>
      </c>
      <c r="F131" s="1"/>
      <c r="G131" s="1"/>
      <c r="H131" s="1"/>
      <c r="I131" s="24">
        <f>IF(H96=0,0,(2+I97+I98+I99+2)*(I75+I76))</f>
        <v>1124.8549999999998</v>
      </c>
      <c r="J131" s="1" t="s">
        <v>119</v>
      </c>
      <c r="K131" s="38"/>
      <c r="L131" s="2"/>
      <c r="M131" s="2"/>
      <c r="N131" s="1"/>
      <c r="O131" s="1" t="s">
        <v>168</v>
      </c>
      <c r="P131" s="1"/>
      <c r="Q131" s="1"/>
      <c r="R131" s="1"/>
      <c r="S131" s="24">
        <f>IF(R96=0,0,(2+S97+S98+S99+2)*(S75+S76))</f>
        <v>1124.8549999999998</v>
      </c>
      <c r="T131" s="1" t="s">
        <v>119</v>
      </c>
      <c r="U131" s="3"/>
      <c r="V131" s="1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949.91614285714286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949.91614285714286</v>
      </c>
      <c r="T132" s="1" t="s">
        <v>119</v>
      </c>
      <c r="U132" s="3"/>
      <c r="V132" s="1"/>
      <c r="W132" s="107"/>
    </row>
    <row r="133" spans="3:23">
      <c r="C133" s="2"/>
      <c r="D133" s="1"/>
      <c r="E133" s="8" t="s">
        <v>166</v>
      </c>
      <c r="F133" s="1"/>
      <c r="G133" s="1"/>
      <c r="H133" s="1"/>
      <c r="I133" s="24">
        <f>6.25*(SUM(I97:I99))*1</f>
        <v>294.27083333333331</v>
      </c>
      <c r="J133" s="8" t="s">
        <v>167</v>
      </c>
      <c r="K133" s="38"/>
      <c r="L133" s="2"/>
      <c r="M133" s="2"/>
      <c r="N133" s="1"/>
      <c r="O133" s="8" t="s">
        <v>166</v>
      </c>
      <c r="P133" s="1"/>
      <c r="Q133" s="1"/>
      <c r="R133" s="1"/>
      <c r="S133" s="24">
        <f>6.25*(SUM(S97:S99))*1</f>
        <v>294.27083333333331</v>
      </c>
      <c r="T133" s="8" t="s">
        <v>167</v>
      </c>
      <c r="U133" s="3"/>
      <c r="V133" s="1"/>
      <c r="W133" s="107"/>
    </row>
    <row r="134" spans="3:23">
      <c r="C134" s="2"/>
      <c r="D134" s="1"/>
      <c r="E134" s="8"/>
      <c r="F134" s="1"/>
      <c r="G134" s="1"/>
      <c r="H134" s="1"/>
      <c r="I134" s="1"/>
      <c r="J134" s="8"/>
      <c r="K134" s="38"/>
      <c r="L134" s="2"/>
      <c r="M134" s="2"/>
      <c r="N134" s="1"/>
      <c r="O134" s="8"/>
      <c r="P134" s="1"/>
      <c r="Q134" s="1"/>
      <c r="R134" s="1"/>
      <c r="S134" s="1"/>
      <c r="T134" s="8"/>
      <c r="U134" s="3"/>
      <c r="V134" s="1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405.70000000000005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405.70000000000005</v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3650.7711428571424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3650.7711428571424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  <mergeCell ref="AL13:AM16"/>
    <mergeCell ref="AN13:AN16"/>
    <mergeCell ref="AO13:AO16"/>
    <mergeCell ref="Z12:Z17"/>
    <mergeCell ref="AA12:AB15"/>
    <mergeCell ref="AA16:AB16"/>
    <mergeCell ref="AH11:AJ13"/>
    <mergeCell ref="AK11:AO11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Q10:U10"/>
    <mergeCell ref="Q11:U11"/>
    <mergeCell ref="L8:P8"/>
    <mergeCell ref="Q8:U8"/>
    <mergeCell ref="AP11:AP12"/>
    <mergeCell ref="AC11:AG11"/>
    <mergeCell ref="C13:J13"/>
    <mergeCell ref="M53:O53"/>
    <mergeCell ref="C6:J6"/>
    <mergeCell ref="L6:P6"/>
    <mergeCell ref="C35:J35"/>
    <mergeCell ref="L10:P10"/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29:I130 S129:S130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1" sqref="E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2024-10-16T14:25:24Z</dcterms:modified>
</cp:coreProperties>
</file>